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/>
  <mc:AlternateContent xmlns:mc="http://schemas.openxmlformats.org/markup-compatibility/2006">
    <mc:Choice Requires="x15">
      <x15ac:absPath xmlns:x15ac="http://schemas.microsoft.com/office/spreadsheetml/2010/11/ac" url="\\192.168.0.33\seplan-serv\Projetos\2025\2025.07.005 - PRAÇA UBS PARQUE FÊNIX\ORÇAMENTO\"/>
    </mc:Choice>
  </mc:AlternateContent>
  <xr:revisionPtr revIDLastSave="0" documentId="13_ncr:1_{E3E0F0DD-3BFD-4F19-B237-D1629EA5CB92}" xr6:coauthVersionLast="47" xr6:coauthVersionMax="47" xr10:uidLastSave="{00000000-0000-0000-0000-000000000000}"/>
  <bookViews>
    <workbookView xWindow="-120" yWindow="-120" windowWidth="29040" windowHeight="15720" tabRatio="765" activeTab="1" xr2:uid="{00000000-000D-0000-FFFF-FFFF00000000}"/>
  </bookViews>
  <sheets>
    <sheet name="P-01" sheetId="14" r:id="rId1"/>
    <sheet name="Planilha Base" sheetId="25" r:id="rId2"/>
    <sheet name="MEMÓRIA DE CÁLCULO" sheetId="2" r:id="rId3"/>
    <sheet name="Curva ABC " sheetId="26" r:id="rId4"/>
    <sheet name="Cronograma" sheetId="27" r:id="rId5"/>
    <sheet name="PLANILHA COMPARATIVA" sheetId="28" r:id="rId6"/>
    <sheet name="BDI" sheetId="21" r:id="rId7"/>
    <sheet name="Composição Unitaria" sheetId="29" r:id="rId8"/>
  </sheets>
  <externalReferences>
    <externalReference r:id="rId9"/>
  </externalReferences>
  <definedNames>
    <definedName name="_xlnm.Print_Area" localSheetId="2">'MEMÓRIA DE CÁLCULO'!$A$1:$M$613</definedName>
    <definedName name="_xlnm.Print_Titles" localSheetId="2">'MEMÓRIA DE CÁLCULO'!$1:$3</definedName>
    <definedName name="Z_030708D9_9C4B_4C8C_9805_200CAAA0A570_.wvu.PrintArea" localSheetId="2" hidden="1">'MEMÓRIA DE CÁLCULO'!$A$1:$M$224</definedName>
    <definedName name="Z_030708D9_9C4B_4C8C_9805_200CAAA0A570_.wvu.PrintTitles" localSheetId="2" hidden="1">'MEMÓRIA DE CÁLCULO'!$1:$3</definedName>
  </definedNames>
  <calcPr calcId="181029"/>
  <customWorkbookViews>
    <customWorkbookView name="1" guid="{030708D9-9C4B-4C8C-9805-200CAAA0A570}" maximized="1" xWindow="-8" yWindow="-8" windowWidth="1382" windowHeight="744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564" i="2" l="1"/>
  <c r="K564" i="2" s="1"/>
  <c r="M562" i="2" s="1"/>
  <c r="K560" i="2"/>
  <c r="M558" i="2" s="1"/>
  <c r="K556" i="2"/>
  <c r="K552" i="2"/>
  <c r="K551" i="2"/>
  <c r="K547" i="2"/>
  <c r="M545" i="2" s="1"/>
  <c r="K542" i="2"/>
  <c r="K543" i="2"/>
  <c r="K541" i="2"/>
  <c r="K537" i="2"/>
  <c r="M535" i="2" s="1"/>
  <c r="K533" i="2"/>
  <c r="M531" i="2" s="1"/>
  <c r="B529" i="2"/>
  <c r="K529" i="2" s="1"/>
  <c r="M527" i="2" s="1"/>
  <c r="K520" i="2"/>
  <c r="M519" i="2" s="1"/>
  <c r="K516" i="2"/>
  <c r="M514" i="2" s="1"/>
  <c r="B525" i="2"/>
  <c r="K525" i="2" s="1"/>
  <c r="M523" i="2" s="1"/>
  <c r="B512" i="2"/>
  <c r="K512" i="2" s="1"/>
  <c r="M510" i="2" s="1"/>
  <c r="M539" i="2" l="1"/>
  <c r="M549" i="2"/>
  <c r="M554" i="2"/>
  <c r="K508" i="2" l="1"/>
  <c r="K504" i="2"/>
  <c r="D11" i="21"/>
  <c r="D38" i="21" s="1"/>
  <c r="H11" i="21"/>
  <c r="H38" i="21" s="1"/>
  <c r="B106" i="2"/>
  <c r="M371" i="2"/>
  <c r="B371" i="2"/>
  <c r="B365" i="2"/>
  <c r="B359" i="2"/>
  <c r="B350" i="2"/>
  <c r="B341" i="2"/>
  <c r="B335" i="2"/>
  <c r="B329" i="2"/>
  <c r="B323" i="2"/>
  <c r="B317" i="2"/>
  <c r="B311" i="2"/>
  <c r="B305" i="2"/>
  <c r="B299" i="2"/>
  <c r="B293" i="2"/>
  <c r="B287" i="2"/>
  <c r="B281" i="2"/>
  <c r="B274" i="2"/>
  <c r="B267" i="2"/>
  <c r="B262" i="2"/>
  <c r="B256" i="2"/>
  <c r="B250" i="2"/>
  <c r="B243" i="2"/>
  <c r="B237" i="2"/>
  <c r="B231" i="2"/>
  <c r="B225" i="2"/>
  <c r="B219" i="2"/>
  <c r="B213" i="2"/>
  <c r="B207" i="2"/>
  <c r="B201" i="2"/>
  <c r="B195" i="2"/>
  <c r="B189" i="2"/>
  <c r="B183" i="2"/>
  <c r="B177" i="2"/>
  <c r="B171" i="2"/>
  <c r="B165" i="2"/>
  <c r="B159" i="2"/>
  <c r="B153" i="2"/>
  <c r="B146" i="2"/>
  <c r="B140" i="2"/>
  <c r="B133" i="2"/>
  <c r="B128" i="2"/>
  <c r="B123" i="2"/>
  <c r="B122" i="2"/>
  <c r="B600" i="2"/>
  <c r="B595" i="2"/>
  <c r="B591" i="2"/>
  <c r="B606" i="2"/>
  <c r="B481" i="2"/>
  <c r="B472" i="2"/>
  <c r="B467" i="2"/>
  <c r="B462" i="2"/>
  <c r="B456" i="2"/>
  <c r="B446" i="2"/>
  <c r="B441" i="2"/>
  <c r="B435" i="2"/>
  <c r="B434" i="2"/>
  <c r="B426" i="2"/>
  <c r="B419" i="2"/>
  <c r="B412" i="2"/>
  <c r="B405" i="2"/>
  <c r="B398" i="2"/>
  <c r="B390" i="2"/>
  <c r="B382" i="2"/>
  <c r="B605" i="2" l="1"/>
  <c r="B590" i="2"/>
  <c r="B14" i="2"/>
  <c r="B9" i="2"/>
  <c r="B114" i="2"/>
  <c r="B110" i="2"/>
  <c r="B101" i="2"/>
  <c r="B95" i="2"/>
  <c r="B90" i="2"/>
  <c r="B84" i="2"/>
  <c r="B78" i="2"/>
  <c r="B77" i="2"/>
  <c r="B73" i="2"/>
  <c r="B69" i="2"/>
  <c r="B61" i="2"/>
  <c r="B50" i="2"/>
  <c r="B40" i="2"/>
  <c r="A40" i="2"/>
  <c r="B39" i="2"/>
  <c r="A39" i="2"/>
  <c r="A30" i="2"/>
  <c r="B30" i="2"/>
  <c r="B29" i="2"/>
  <c r="A29" i="2"/>
  <c r="A4" i="2"/>
  <c r="B4" i="2"/>
  <c r="B25" i="2"/>
  <c r="B20" i="2"/>
  <c r="B5" i="2"/>
  <c r="K37" i="2"/>
  <c r="M35" i="2" s="1"/>
  <c r="K430" i="2"/>
  <c r="K423" i="2"/>
  <c r="K409" i="2"/>
  <c r="K387" i="2"/>
  <c r="K395" i="2"/>
  <c r="K402" i="2"/>
  <c r="K499" i="2"/>
  <c r="K498" i="2"/>
  <c r="K494" i="2"/>
  <c r="K493" i="2"/>
  <c r="K488" i="2"/>
  <c r="K487" i="2"/>
  <c r="K486" i="2"/>
  <c r="K485" i="2"/>
  <c r="K484" i="2"/>
  <c r="K483" i="2"/>
  <c r="K475" i="2"/>
  <c r="K476" i="2"/>
  <c r="K477" i="2"/>
  <c r="K478" i="2"/>
  <c r="K479" i="2"/>
  <c r="K431" i="2"/>
  <c r="K429" i="2"/>
  <c r="K428" i="2"/>
  <c r="K424" i="2"/>
  <c r="K422" i="2"/>
  <c r="K421" i="2"/>
  <c r="K415" i="2"/>
  <c r="K416" i="2"/>
  <c r="K417" i="2"/>
  <c r="K414" i="2"/>
  <c r="K408" i="2"/>
  <c r="K410" i="2"/>
  <c r="K407" i="2"/>
  <c r="K403" i="2"/>
  <c r="K401" i="2"/>
  <c r="K400" i="2"/>
  <c r="K393" i="2"/>
  <c r="K394" i="2"/>
  <c r="K396" i="2"/>
  <c r="K385" i="2"/>
  <c r="K386" i="2"/>
  <c r="K388" i="2"/>
  <c r="K392" i="2"/>
  <c r="K384" i="2"/>
  <c r="M591" i="2"/>
  <c r="K608" i="2"/>
  <c r="K609" i="2"/>
  <c r="K66" i="2"/>
  <c r="K65" i="2"/>
  <c r="K64" i="2"/>
  <c r="K63" i="2"/>
  <c r="A5" i="2"/>
  <c r="K7" i="2"/>
  <c r="M5" i="2" s="1"/>
  <c r="K11" i="2"/>
  <c r="K12" i="2"/>
  <c r="K16" i="2"/>
  <c r="K17" i="2"/>
  <c r="K22" i="2"/>
  <c r="K23" i="2"/>
  <c r="K27" i="2"/>
  <c r="M25" i="2" s="1"/>
  <c r="K32" i="2"/>
  <c r="K33" i="2"/>
  <c r="K42" i="2"/>
  <c r="K43" i="2"/>
  <c r="K44" i="2"/>
  <c r="K45" i="2"/>
  <c r="K46" i="2"/>
  <c r="K47" i="2"/>
  <c r="K48" i="2"/>
  <c r="K52" i="2"/>
  <c r="K53" i="2"/>
  <c r="K54" i="2"/>
  <c r="K55" i="2"/>
  <c r="K56" i="2"/>
  <c r="K57" i="2"/>
  <c r="K58" i="2"/>
  <c r="K81" i="2"/>
  <c r="K82" i="2"/>
  <c r="K87" i="2"/>
  <c r="K88" i="2"/>
  <c r="K93" i="2"/>
  <c r="M90" i="2" s="1"/>
  <c r="K98" i="2"/>
  <c r="K99" i="2"/>
  <c r="K103" i="2"/>
  <c r="K104" i="2"/>
  <c r="K108" i="2"/>
  <c r="M106" i="2" s="1"/>
  <c r="K112" i="2"/>
  <c r="M110" i="2" s="1"/>
  <c r="K125" i="2"/>
  <c r="M123" i="2" s="1"/>
  <c r="K131" i="2"/>
  <c r="M128" i="2" s="1"/>
  <c r="K136" i="2"/>
  <c r="K137" i="2"/>
  <c r="K143" i="2"/>
  <c r="M140" i="2" s="1"/>
  <c r="K149" i="2"/>
  <c r="K150" i="2"/>
  <c r="K156" i="2"/>
  <c r="M153" i="2" s="1"/>
  <c r="K162" i="2"/>
  <c r="M159" i="2" s="1"/>
  <c r="K168" i="2"/>
  <c r="M165" i="2" s="1"/>
  <c r="K174" i="2"/>
  <c r="M171" i="2" s="1"/>
  <c r="K180" i="2"/>
  <c r="M177" i="2" s="1"/>
  <c r="K186" i="2"/>
  <c r="M183" i="2" s="1"/>
  <c r="K192" i="2"/>
  <c r="M189" i="2" s="1"/>
  <c r="K198" i="2"/>
  <c r="M195" i="2" s="1"/>
  <c r="K204" i="2"/>
  <c r="M201" i="2" s="1"/>
  <c r="K210" i="2"/>
  <c r="M207" i="2" s="1"/>
  <c r="K216" i="2"/>
  <c r="M213" i="2" s="1"/>
  <c r="K222" i="2"/>
  <c r="M219" i="2" s="1"/>
  <c r="K228" i="2"/>
  <c r="M225" i="2" s="1"/>
  <c r="K234" i="2"/>
  <c r="M231" i="2" s="1"/>
  <c r="K240" i="2"/>
  <c r="M237" i="2" s="1"/>
  <c r="K246" i="2"/>
  <c r="K247" i="2"/>
  <c r="K253" i="2"/>
  <c r="K254" i="2"/>
  <c r="K260" i="2"/>
  <c r="K265" i="2"/>
  <c r="M262" i="2" s="1"/>
  <c r="K270" i="2"/>
  <c r="K271" i="2"/>
  <c r="K277" i="2"/>
  <c r="K278" i="2"/>
  <c r="K284" i="2"/>
  <c r="M281" i="2" s="1"/>
  <c r="K290" i="2"/>
  <c r="M287" i="2" s="1"/>
  <c r="K296" i="2"/>
  <c r="M293" i="2" s="1"/>
  <c r="K302" i="2"/>
  <c r="M299" i="2" s="1"/>
  <c r="K308" i="2"/>
  <c r="M305" i="2" s="1"/>
  <c r="K314" i="2"/>
  <c r="M311" i="2" s="1"/>
  <c r="K320" i="2"/>
  <c r="M317" i="2" s="1"/>
  <c r="K326" i="2"/>
  <c r="M323" i="2" s="1"/>
  <c r="K332" i="2"/>
  <c r="M329" i="2" s="1"/>
  <c r="K338" i="2"/>
  <c r="M335" i="2" s="1"/>
  <c r="K344" i="2"/>
  <c r="K345" i="2"/>
  <c r="K346" i="2"/>
  <c r="K347" i="2"/>
  <c r="K353" i="2"/>
  <c r="K354" i="2"/>
  <c r="K355" i="2"/>
  <c r="K356" i="2"/>
  <c r="K362" i="2"/>
  <c r="M359" i="2" s="1"/>
  <c r="K367" i="2"/>
  <c r="K368" i="2"/>
  <c r="K438" i="2"/>
  <c r="K439" i="2"/>
  <c r="K443" i="2"/>
  <c r="K444" i="2"/>
  <c r="K449" i="2"/>
  <c r="K450" i="2"/>
  <c r="K451" i="2"/>
  <c r="K452" i="2"/>
  <c r="K453" i="2"/>
  <c r="K454" i="2"/>
  <c r="K459" i="2"/>
  <c r="K460" i="2"/>
  <c r="K465" i="2"/>
  <c r="M462" i="2" s="1"/>
  <c r="K474" i="2"/>
  <c r="K598" i="2"/>
  <c r="M595" i="2" s="1"/>
  <c r="K603" i="2"/>
  <c r="M600" i="2" s="1"/>
  <c r="M365" i="2" l="1"/>
  <c r="M419" i="2"/>
  <c r="M398" i="2"/>
  <c r="M491" i="2"/>
  <c r="M496" i="2"/>
  <c r="M472" i="2"/>
  <c r="M446" i="2"/>
  <c r="M412" i="2"/>
  <c r="M382" i="2"/>
  <c r="M101" i="2"/>
  <c r="M606" i="2"/>
  <c r="M30" i="2"/>
  <c r="M78" i="2"/>
  <c r="M441" i="2"/>
  <c r="M146" i="2"/>
  <c r="M256" i="2"/>
  <c r="M250" i="2"/>
  <c r="M435" i="2"/>
  <c r="M267" i="2"/>
  <c r="M84" i="2"/>
  <c r="M243" i="2"/>
  <c r="M133" i="2"/>
  <c r="B470" i="2"/>
  <c r="K470" i="2" s="1"/>
  <c r="M467" i="2" s="1"/>
  <c r="M405" i="2"/>
  <c r="M61" i="2"/>
  <c r="M9" i="2"/>
  <c r="M20" i="2"/>
  <c r="M481" i="2"/>
  <c r="M456" i="2"/>
  <c r="M426" i="2"/>
  <c r="M350" i="2"/>
  <c r="M341" i="2"/>
  <c r="M274" i="2"/>
  <c r="M40" i="2"/>
  <c r="K71" i="2" s="1"/>
  <c r="M14" i="2"/>
  <c r="M95" i="2"/>
  <c r="M390" i="2"/>
  <c r="M50" i="2"/>
  <c r="M69" i="2" l="1"/>
  <c r="B75" i="2" s="1"/>
  <c r="K75" i="2" s="1"/>
  <c r="M73" i="2" s="1"/>
</calcChain>
</file>

<file path=xl/sharedStrings.xml><?xml version="1.0" encoding="utf-8"?>
<sst xmlns="http://schemas.openxmlformats.org/spreadsheetml/2006/main" count="4604" uniqueCount="1254">
  <si>
    <t>B.D.I.</t>
  </si>
  <si>
    <t>SERVIÇOS PRELIMINARES</t>
  </si>
  <si>
    <t xml:space="preserve"> 1.1 </t>
  </si>
  <si>
    <t>SINAPI</t>
  </si>
  <si>
    <t>M</t>
  </si>
  <si>
    <t>Total Geral</t>
  </si>
  <si>
    <t>MEMÓRIA DE CÁLCULO</t>
  </si>
  <si>
    <t>QUANT.</t>
  </si>
  <si>
    <t>=</t>
  </si>
  <si>
    <t>x</t>
  </si>
  <si>
    <t>OBSERVAÇÕES</t>
  </si>
  <si>
    <t>1.2</t>
  </si>
  <si>
    <t>1.3</t>
  </si>
  <si>
    <t>3.2</t>
  </si>
  <si>
    <t>3.3</t>
  </si>
  <si>
    <t>3.4</t>
  </si>
  <si>
    <t>3.5</t>
  </si>
  <si>
    <t>UND</t>
  </si>
  <si>
    <t/>
  </si>
  <si>
    <t>LARG.</t>
  </si>
  <si>
    <t>ÁREA</t>
  </si>
  <si>
    <t>Código</t>
  </si>
  <si>
    <t>Banco</t>
  </si>
  <si>
    <t>Descrição</t>
  </si>
  <si>
    <t>Und</t>
  </si>
  <si>
    <t>Quant.</t>
  </si>
  <si>
    <t>Valor Unit</t>
  </si>
  <si>
    <t>Total</t>
  </si>
  <si>
    <t>COMP.</t>
  </si>
  <si>
    <t xml:space="preserve">DIMENSÕES DA PLACA </t>
  </si>
  <si>
    <t>6.0</t>
  </si>
  <si>
    <t>7.0</t>
  </si>
  <si>
    <t>ALT.</t>
  </si>
  <si>
    <t>6.1</t>
  </si>
  <si>
    <t>6.2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</si>
  <si>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</si>
  <si>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</si>
  <si>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</si>
  <si>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</si>
  <si>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</si>
  <si>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</si>
  <si>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</si>
  <si>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</si>
  <si>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</si>
  <si>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7.1</t>
  </si>
  <si>
    <t>EXECUÇÃO DE PASSEIO EM PISO INTERTRAVADO, COM BLOCO RETANGULAR COR NATURAL DE 20 X 10 CM, ESPESSURA 6 CM. AF_10/2022</t>
  </si>
  <si>
    <t>UN</t>
  </si>
  <si>
    <t>un</t>
  </si>
  <si>
    <t>Próprio</t>
  </si>
  <si>
    <t>EQUIPAMENTOS</t>
  </si>
  <si>
    <t>SERVIÇOS FINAIS</t>
  </si>
  <si>
    <t>Bancos</t>
  </si>
  <si>
    <t>Encargos Sociais</t>
  </si>
  <si>
    <t>m³</t>
  </si>
  <si>
    <t xml:space="preserve"> 96986 </t>
  </si>
  <si>
    <t>FORNECIMENTO E INSTALAÇÃO DE PLACA DE OBRA COM CHAPA GALVANIZADA E ESTRUTURA DE MADEIRA. AF_03/2022_PS</t>
  </si>
  <si>
    <t>ELETRODUTO RÍGIDO ROSCÁVEL, PVC, DN 20 MM (1/2"), PARA CIRCUITOS TERMINAIS, INSTALADO EM PAREDE - FORNECIMENTO E INSTALAÇÃO. AF_03/2023</t>
  </si>
  <si>
    <t>ELETRODUTO RÍGIDO ROSCÁVEL, PVC, DN 20 MM (1/2"), PARA CIRCUITOS TERMINAIS, INSTALADO EM LAJE - FORNECIMENTO E INSTALAÇÃO. AF_03/2023</t>
  </si>
  <si>
    <t>CURVA 90 GRAUS PARA ELETRODUTO, PVC, ROSCÁVEL, DN 20 MM (1/2"), PARA CIRCUITOS TERMINAIS, INSTALADA EM PAREDE - FORNECIMENTO E INSTALAÇÃO. AF_03/2023</t>
  </si>
  <si>
    <t>CABO DE COBRE FLEXÍVEL ISOLADO, 2,5 MM², ANTI-CHAMA 450/750 V, PARA CIRCUITOS TERMINAIS - FORNECIMENTO E INSTALAÇÃO. AF_03/2023</t>
  </si>
  <si>
    <t>SECRETARIA DE PLANEJAMENTO E ORÇAMENTO</t>
  </si>
  <si>
    <t>PREPARO DE FUNDO DE VALA COM LARGURA MENOR QUE 1,5 M (ACERTO DO SOLO NATURAL). AF_08/2020</t>
  </si>
  <si>
    <t>PINTURA LÁTEX ACRÍLICA PREMIUM, APLICAÇÃO MANUAL EM PAREDES, DUAS DEMÃOS. AF_04/2023</t>
  </si>
  <si>
    <r>
      <rPr>
        <b/>
        <sz val="9"/>
        <rFont val="Arial"/>
        <family val="2"/>
      </rPr>
      <t>OBS.:</t>
    </r>
    <r>
      <rPr>
        <sz val="9"/>
        <rFont val="Arial"/>
        <family val="2"/>
      </rPr>
      <t xml:space="preserve"> QUANTITATIVO OBTIDO NO RESUMO DO PROJETO ELÉTRICO</t>
    </r>
  </si>
  <si>
    <t>Peso (%)</t>
  </si>
  <si>
    <t xml:space="preserve"> 98459 </t>
  </si>
  <si>
    <t xml:space="preserve"> 92396 </t>
  </si>
  <si>
    <t xml:space="preserve"> 94273 </t>
  </si>
  <si>
    <t xml:space="preserve"> 103689 </t>
  </si>
  <si>
    <t>M3XKM</t>
  </si>
  <si>
    <t xml:space="preserve"> 91926 </t>
  </si>
  <si>
    <t xml:space="preserve"> 94280 </t>
  </si>
  <si>
    <t xml:space="preserve"> 88489 </t>
  </si>
  <si>
    <t xml:space="preserve"> 91870 </t>
  </si>
  <si>
    <t xml:space="preserve"> 87894 </t>
  </si>
  <si>
    <t xml:space="preserve"> 91866 </t>
  </si>
  <si>
    <t xml:space="preserve"> 91911 </t>
  </si>
  <si>
    <t xml:space="preserve"> 101632 </t>
  </si>
  <si>
    <t xml:space="preserve"> 89356 </t>
  </si>
  <si>
    <t xml:space="preserve"> 101616 </t>
  </si>
  <si>
    <t xml:space="preserve"> 93654 </t>
  </si>
  <si>
    <t xml:space="preserve"> 98520 </t>
  </si>
  <si>
    <t>TE, PVC, SOLDÁVEL, DN 25MM, INSTALADO EM RAMAL OU SUB-RAMAL DE ÁGUA - FORNECIMENTO E INSTALAÇÃO. AF_06/2022</t>
  </si>
  <si>
    <t>6.3</t>
  </si>
  <si>
    <t>Praça 1</t>
  </si>
  <si>
    <t>Praça 2</t>
  </si>
  <si>
    <t>2.2</t>
  </si>
  <si>
    <t>MOVIMENTAÇÃO DE TERRA</t>
  </si>
  <si>
    <t xml:space="preserve"> 96385 </t>
  </si>
  <si>
    <t>REATERRO MANUAL DE VALAS, COM PLACA VIBRATÓRIA. AF_08/2023</t>
  </si>
  <si>
    <t>CAIXA RETANGULAR 4" X 2" MÉDIA (1,30 M DO PISO), PVC, INSTALADA EM PAREDE - FORNECIMENTO E INSTALAÇÃO. AF_03/2023</t>
  </si>
  <si>
    <t>LUVA PARA ELETRODUTO, PVC, ROSCÁVEL, DN 20 MM (1/2"), PARA CIRCUITOS TERMINAIS, INSTALADA EM LAJE - FORNECIMENTO E INSTALAÇÃO. AF_03/2023</t>
  </si>
  <si>
    <t>LUVA PARA ELETRODUTO, PVC, ROSCÁVEL, DN 25 MM (3/4"), PARA CIRCUITOS TERMINAIS, INSTALADA EM LAJE - FORNECIMENTO E INSTALAÇÃO. AF_03/2023</t>
  </si>
  <si>
    <t>CURVA 90 GRAUS PARA ELETRODUTO, PVC, ROSCÁVEL, DN 25 MM (3/4"), PARA CIRCUITOS TERMINAIS, INSTALADA EM PAREDE - FORNECIMENTO E INSTALAÇÃO. AF_03/2023</t>
  </si>
  <si>
    <t>ELETRODUTO FLEXÍVEL CORRUGADO, PVC, DN 20 MM (1/2"), PARA CIRCUITOS TERMINAIS, INSTALADO EM PAREDE - FORNECIMENTO E INSTALAÇÃO. AF_03/2023</t>
  </si>
  <si>
    <t>ELETRODUTO RÍGIDO ROSCÁVEL, PVC, DN 60 MM (2"), PARA REDE ENTERRADA DE DISTRIBUIÇÃO DE ENERGIA ELÉTRICA - FORNECIMENTO E INSTALAÇÃO. AF_12/2021</t>
  </si>
  <si>
    <t>ELETRODUTO RÍGIDO ROSCÁVEL, PVC, DN 25 MM (3/4"), PARA CIRCUITOS TERMINAIS, INSTALADO EM LAJE - FORNECIMENTO E INSTALAÇÃO. AF_03/2023</t>
  </si>
  <si>
    <t xml:space="preserve"> 91940 </t>
  </si>
  <si>
    <t xml:space="preserve"> 91878 </t>
  </si>
  <si>
    <t xml:space="preserve"> 91879 </t>
  </si>
  <si>
    <t xml:space="preserve"> 91914 </t>
  </si>
  <si>
    <t xml:space="preserve"> 91852 </t>
  </si>
  <si>
    <t xml:space="preserve"> 93009 </t>
  </si>
  <si>
    <t xml:space="preserve"> 91867 </t>
  </si>
  <si>
    <t xml:space="preserve"> 93655 </t>
  </si>
  <si>
    <t>7.2</t>
  </si>
  <si>
    <t>7.3</t>
  </si>
  <si>
    <t>8.1</t>
  </si>
  <si>
    <t xml:space="preserve"> 103946 </t>
  </si>
  <si>
    <t>TRANSPORTE COM CAMINHÃO BASCULANTE DE 14 M³, EM VIA URBANA PAVIMENTADA, DMT ATÉ 30 KM (UNIDADE: M3XKM). AF_07/2020</t>
  </si>
  <si>
    <r>
      <rPr>
        <b/>
        <sz val="8"/>
        <rFont val="Arial"/>
        <family val="2"/>
      </rPr>
      <t>OBS.</t>
    </r>
    <r>
      <rPr>
        <sz val="8"/>
        <rFont val="Arial"/>
        <family val="2"/>
      </rPr>
      <t>: A RETIRADA DAS ÁRVORES DEVERÁ SEGUIR CONFORME AS DEMARCAÇÕES SOLICITADAS EM PROJETO, DE FORMA QUE, PARA SUA EXECUÇÃO SERÁ NECESSÁRIO A AUTORIZAÇÃO DA SECRETÁRIA DE MEIO AMBIENTE, ESTA DE RESPONSABILIDADE DO AUTOR DO PROJETO.</t>
    </r>
  </si>
  <si>
    <t>ESP.</t>
  </si>
  <si>
    <t>.</t>
  </si>
  <si>
    <t>VOL.</t>
  </si>
  <si>
    <t>DIST.</t>
  </si>
  <si>
    <t>PISOS E REVESTIMENTOS</t>
  </si>
  <si>
    <t>JOELHO 90 GRAUS, PVC, SOLDÁVEL, DN 25MM, INSTALADO EM RAMAL OU SUB-RAMAL DE ÁGUA - FORNECIMENTO E INSTALAÇÃO. AF_06/2022</t>
  </si>
  <si>
    <t>JOELHO 90 GRAUS, PVC, SOLDÁVEL, DN 25MM, X 3/4 INSTALADO EM RAMAL DE DISTRIBUIÇÃO DE ÁGUA - FORNECIMENTO E INSTALAÇÃO. AF_06/2022</t>
  </si>
  <si>
    <t>ALVENARIA DE VEDAÇÃO DE BLOCOS CERÂMICOS FURADOS NA HORIZONTAL DE 9X19X29 CM (ESPESSURA 9 CM) E ARGAMASSA DE ASSENTAMENTO COM PREPARO EM BETONEIRA. AF_12/2021</t>
  </si>
  <si>
    <t>CHAPISCO APLICADO EM ALVENARIA (SEM PRESENÇA DE VÃOS) E ESTRUTURAS DE CONCRETO DE FACHADA, COM COLHER DE PEDREIRO. ARGAMASSA TRAÇO 1:3 COM PREPARO EM BETONEIRA 400L. AF_10/2022</t>
  </si>
  <si>
    <t>ALVENARIA DE BLOCOS DE CONCRETO ESTRUTURAL 14X19X29 CM (ESPESSURA 14 CM), FBK = 14 MPA, UTILIZANDO COLHER DE PEDREIRO. AF_10/2022</t>
  </si>
  <si>
    <t>ELETRODUTO FLEXÍVEL CORRUGADO, PVC, DN 32 MM (1"), PARA CIRCUITOS TERMINAIS, INSTALADO EM PAREDE - FORNECIMENTO E INSTALAÇÃO. AF_03/2023</t>
  </si>
  <si>
    <t>ELETRODUTO RÍGIDO ROSCÁVEL, PVC, DN 32 MM (1"), PARA CIRCUITOS TERMINAIS, INSTALADO EM LAJE - FORNECIMENTO E INSTALAÇÃO. AF_03/2023</t>
  </si>
  <si>
    <t>ELETRODUTO RÍGIDO ROSCÁVEL, PVC, DN 25 MM (3/4"), PARA CIRCUITOS TERMINAIS, INSTALADO EM PAREDE - FORNECIMENTO E INSTALAÇÃO. AF_03/2023</t>
  </si>
  <si>
    <t>HASTE DE ATERRAMENTO, DIÂMETRO 3/4", COM 3 METROS - FORNECIMENTO E INSTALAÇÃO. AF_08/2023</t>
  </si>
  <si>
    <t>EXECUÇÃO DE DEPÓSITO EM CANTEIRO DE OBRA EM CHAPA DE MADEIRA COMPENSADA, NÃO INCLUSO MOBILIÁRIO. AF_04/2016</t>
  </si>
  <si>
    <t>4.1</t>
  </si>
  <si>
    <t>4.2</t>
  </si>
  <si>
    <t>4.3</t>
  </si>
  <si>
    <t>4.4</t>
  </si>
  <si>
    <t>4.5</t>
  </si>
  <si>
    <t>4.6</t>
  </si>
  <si>
    <t>4.7</t>
  </si>
  <si>
    <t>4.8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</si>
  <si>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</si>
  <si>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</si>
  <si>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</si>
  <si>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</si>
  <si>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</si>
  <si>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</si>
  <si>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</si>
  <si>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</si>
  <si>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</si>
  <si>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</si>
  <si>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</si>
  <si>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</si>
  <si>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</si>
  <si>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</si>
  <si>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</si>
  <si>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</si>
  <si>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</si>
  <si>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</si>
  <si>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</si>
  <si>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</si>
  <si>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</si>
  <si>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</si>
  <si>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</si>
  <si>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</si>
  <si>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</si>
  <si>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</si>
  <si>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5.36</t>
  </si>
  <si>
    <t>5.37</t>
  </si>
  <si>
    <t>5.38</t>
  </si>
  <si>
    <t>5.39</t>
  </si>
  <si>
    <t>5.40</t>
  </si>
  <si>
    <t>5.41</t>
  </si>
  <si>
    <t>Caixa de areia</t>
  </si>
  <si>
    <t>Praça 1 - Bancos</t>
  </si>
  <si>
    <t>Praça 2 - Bancos</t>
  </si>
  <si>
    <t xml:space="preserve"> 91871 </t>
  </si>
  <si>
    <t>KM</t>
  </si>
  <si>
    <t>CARGA, MANOBRA E DESCARGA DE SOLOS E MATERIAIS GRANULARES EM CAMINHÃO BASCULANTE 14 M³ - CARGA COM ESCAVADEIRA HIDRÁULICA (CAÇAMBA DE 1,20 M³ / 155 HP) E DESCARGA LIVRE (UNIDADE: M3). AF_07/2020</t>
  </si>
  <si>
    <t>Praça 1 - Rua Sebastião Paes de Melo</t>
  </si>
  <si>
    <t>Praça 2 - Rua Sebastião Paes de Melo</t>
  </si>
  <si>
    <t>PRAÇA 01</t>
  </si>
  <si>
    <t>PRAÇA 02</t>
  </si>
  <si>
    <t>´PRAÇA 01</t>
  </si>
  <si>
    <t>PRAÇA 01 E 02</t>
  </si>
  <si>
    <t>m²</t>
  </si>
  <si>
    <t>Praça 1-Rua Sebastião Paes de Melo</t>
  </si>
  <si>
    <t>Praça 2- Rua Sebastião Paes de Melo</t>
  </si>
  <si>
    <t>X</t>
  </si>
  <si>
    <t>QUAN</t>
  </si>
  <si>
    <t>Praça 2 Caixa de areia</t>
  </si>
  <si>
    <t>Ref. SINAPI (101489) - ENTRADA DE ENERGIA ELÉTRICA, AÉREA, MONOFÁSICA, COM CAIXA DE SOBREPOR, CABO DE 10 MM2 E DISJUNTOR DIN 50A ( INCLUSO O POSTE DE CONCRETO). AF_07/2020_PS</t>
  </si>
  <si>
    <t>Ref.  SINAPI (101489) - ENTRADA DE ENERGIA ELÉTRICA, AÉREA, MONOFÁSICA, COM CAIXA DE SOBREPOR, CABO DE 10 MM2 E DISJUNTOR DIN 50A ( INCLUSO O POSTE DE CONCRETO). AF_07/2020_PS</t>
  </si>
  <si>
    <t>CAIXA ENTERRADA ELÉTRICA RETANGULAR, EM ALVENARIA COM BLOCOS DE CONCRETO, FUNDO COM BRITA, DIMENSÕES INTERNAS: 0,4X0,4X0,4 M. AF_12/2020</t>
  </si>
  <si>
    <t>CURVA 90 GRAUS PARA ELETRODUTO, PVC, ROSCÁVEL, DN 60 MM (2"), PARA REDE ENTERRADA DE DISTRIBUIÇÃO DE ENERGIA ELÉTRICA - FORNECIMENTO E INSTALAÇÃO. AF_12/2021</t>
  </si>
  <si>
    <t>Ref. SINAPI (91907) - CURVA 180 GRAUS PARA ELETRODUTO, PVC, ROSCÁVEL, DN 32 MM (1"), PARA CIRCUITOS TERMINAIS, INSTALADA EM LAJE - FORNECIMENTO E INSTALAÇÃO. AF_03/2023</t>
  </si>
  <si>
    <t>ELETRODUTO FLEXÍVEL CORRUGADO, PVC, DN 25 MM (3/4"), PARA CIRCUITOS TERMINAIS, INSTALADO EM PAREDE - FORNECIMENTO E INSTALAÇÃO. AF_03/2023</t>
  </si>
  <si>
    <t>ELETRODUTO FLEXÍVEL CORRUGADO REFORÇADO, PVC, DN 25 MM (3/4"), PARA CIRCUITOS TERMINAIS, INSTALADO EM LAJE - FORNECIMENTO E INSTALAÇÃO. AF_03/2023</t>
  </si>
  <si>
    <t>ELETRODUTO FLEXÍVEL CORRUGADO REFORÇADO, PVC, DN 20 MM (1/2"), PARA CIRCUITOS TERMINAIS, INSTALADO EM LAJE - FORNECIMENTO E INSTALAÇÃO. AF_03/2023</t>
  </si>
  <si>
    <t>ELETRODUTO FLEXÍVEL CORRUGADO REFORÇADO, PVC, DN 32 MM (1"), PARA CIRCUITOS TERMINAIS, INSTALADO EM LAJE - FORNECIMENTO E INSTALAÇÃO. AF_03/2023</t>
  </si>
  <si>
    <t>TOMADA MÉDIA DE EMBUTIR (1 MÓDULO), 2P+T 10 A, INCLUINDO SUPORTE E PLACA - FORNECIMENTO E INSTALAÇÃO. AF_03/2023</t>
  </si>
  <si>
    <t>Tomada de1.50</t>
  </si>
  <si>
    <t>Tomada de 1.30</t>
  </si>
  <si>
    <t>Conjunto de iluminação C/02 e lâmpadas de LED 200W, Montada em poste de aço galvanizado circular, chumbador de aço e fiação -H=8M</t>
  </si>
  <si>
    <t>Praça 02</t>
  </si>
  <si>
    <t>Conjunto de iluminação C/03 e lâmpadas de LED 200W, Montada em poste de aço galvanizado circular, chumbador de aço e fiação -H=8M</t>
  </si>
  <si>
    <t>praça 01</t>
  </si>
  <si>
    <t>Ref. ORSE (12903) - Poste decorativo , em aço galvanizado , com 3m/4m, inclusive luminária planetária de led 60w</t>
  </si>
  <si>
    <t>Praça 01</t>
  </si>
  <si>
    <t>RELÉ FOTOELÉTRICO PARA COMANDO DE ILUMINAÇÃO EXTERNA 1000 W - FORNECIMENTO E INSTALAÇÃO. AF_02/2025</t>
  </si>
  <si>
    <t>DISJUNTOR MONOPOLAR TIPO DIN, CORRENTE NOMINAL DE 16A - FORNECIMENTO E INSTALAÇÃO. AF_07/2025</t>
  </si>
  <si>
    <t>DISJUNTOR MONOPOLAR TIPO DIN, CORRENTE NOMINAL DE 40A - FORNECIMENTO E INSTALAÇÃO. AF_07/2025</t>
  </si>
  <si>
    <t>DISJUNTOR MONOPOLAR TIPO DIN, CORRENTE NOMINAL DE 50A - FORNECIMENTO E INSTALAÇÃO. AF_07/2025</t>
  </si>
  <si>
    <t>DISJUNTOR MONOPOLAR TIPO DIN, CORRENTE NOMINAL DE 20A - FORNECIMENTO E INSTALAÇÃO. AF_07/2025</t>
  </si>
  <si>
    <t>DISJUNTOR BIPOLAR TIPO DR, CORRENTE NOMINAL DE 40A - FORNECIMENTO E INSTALAÇÃO. AF_07/2025</t>
  </si>
  <si>
    <t>Ref. SINAPI (93674) - DISJUNTOR BIPOLAR TIPO DR, CORRENTE NOMINAL DE 16A - FORNECIMENTO E INSTALAÇÃO. AF_07/2025</t>
  </si>
  <si>
    <t>Ref. SINAPI (93674) - DISJUNTOR BIPOLAR TIPO DR, CORRENTE NOMINAL DE 20A - FORNECIMENTO E INSTALAÇÃO. AF_07/2025</t>
  </si>
  <si>
    <t>DISJUNTOR BIPOLAR DR 63A - FORNECIMENTO E INSTALAÇÃO. AF_07/2025</t>
  </si>
  <si>
    <t>FASE</t>
  </si>
  <si>
    <t>NEUTRO</t>
  </si>
  <si>
    <t>TERRA</t>
  </si>
  <si>
    <t>RETORNO</t>
  </si>
  <si>
    <t>CABO DE COBRE FLEXÍVEL ISOLADO, 1,5 MM², ANTI-CHAMA 0,6/1,0 KV, PARA CIRCUITOS TERMINAIS - FORNECIMENTO E INSTALAÇÃO. AF_03/2023</t>
  </si>
  <si>
    <t>Praça 01 Instalação Eletrica</t>
  </si>
  <si>
    <t>Praça 02 Instalação Eletrica</t>
  </si>
  <si>
    <t>Praça 01 Instalação Hidraulica</t>
  </si>
  <si>
    <t>Praça 02 Instalação Hidraulica</t>
  </si>
  <si>
    <t>Ref. SINAPI (103307) -  LIXEIRA METÁLICA OU INOX, CAPACIDADE DE 60 L, EM TUBO DE AÇO CARBONO E CESTOS EM CHAPA DE AÇO COM PINTURA ELETROSTÁTICA, CHUMBO OU PRETA. AF_11/2021</t>
  </si>
  <si>
    <t>Praça 01 e 02</t>
  </si>
  <si>
    <t>Ref. da SINAPI (103214) - INSTALAÇÃO DE GANGORRA SIMPLES METÁLICA EM TUBOS DE AÇO CARBONO, 2 PRANCHA S. AF_10/2021</t>
  </si>
  <si>
    <t>GRADIL EM FERRO FIXADO EM VÃOS DE JANELAS, FORMADO POR BARRAS CHATAS DE 25X4,8 MM. AF_04/2019</t>
  </si>
  <si>
    <t>M²</t>
  </si>
  <si>
    <t>Ref. SINAPI (101874) - QUADRO DE DISTRIBUIÇÃO DE LUZ EM PVC PARA 24 DISJUNTORES - FORNECIMENTO E INSTALAÇÃO. AF_07/2025</t>
  </si>
  <si>
    <t>INFRAESTRUTURA</t>
  </si>
  <si>
    <t>6.1.1</t>
  </si>
  <si>
    <t>Caixa de areia- Bancos</t>
  </si>
  <si>
    <t xml:space="preserve">Caixa de areia </t>
  </si>
  <si>
    <t>CONCRETO FCK = 20MPA, TRAÇO 1:2,6:2,9 (EM MASSA SECA DE CIMENTO/ AREIA MÉDIA/ SEIXO ROLADO) - PREPARO MECÂNICO COM BETONEIRA 400 L. AF_05/2021</t>
  </si>
  <si>
    <t>Praça 2- Canteiro 1</t>
  </si>
  <si>
    <t>Praça 2- Canteiro 2</t>
  </si>
  <si>
    <t>Praça 2- Canteiro 3</t>
  </si>
  <si>
    <t>Praça 2- Canteiro 4</t>
  </si>
  <si>
    <t>Praça 2- Caixa de areia</t>
  </si>
  <si>
    <t>Praça 1- canteiro 1</t>
  </si>
  <si>
    <t>Praça 1- canteiro 2</t>
  </si>
  <si>
    <t>Praça 2- canteiro 1</t>
  </si>
  <si>
    <t>Praça 2- canteiro 2</t>
  </si>
  <si>
    <t>Praça 2- canteiro 3</t>
  </si>
  <si>
    <t>Praça 2- canteiro 4</t>
  </si>
  <si>
    <t>PINTURAS E ACABAMENTOS</t>
  </si>
  <si>
    <t>6.3.1</t>
  </si>
  <si>
    <t>FUNDO SELADOR ACRÍLICO, APLICAÇÃO MANUAL EM PAREDE, UMA DEMÃO. AF_04/2023</t>
  </si>
  <si>
    <t xml:space="preserve">ÁREA </t>
  </si>
  <si>
    <t>OBSERVAÇÃO</t>
  </si>
  <si>
    <t>Bancos Praça 1 e 2</t>
  </si>
  <si>
    <t>Mureta Instalação Eletrica</t>
  </si>
  <si>
    <t>6.3.2</t>
  </si>
  <si>
    <t>BANCOS E MURETA</t>
  </si>
  <si>
    <t>PRAÇA UBS PARQUE FENIX</t>
  </si>
  <si>
    <t>REV. ORSE (3242) - Remoção de poste de concreto armado seção circular ou duplo T - Rev. 01</t>
  </si>
  <si>
    <t>REMOÇÃO E DESLOCAÇÃO POSTE EXISTENTE</t>
  </si>
  <si>
    <t>_______________________________________________________________
Camila Rafaela
Setor de Engenharia</t>
  </si>
  <si>
    <t>Total do BDI</t>
  </si>
  <si>
    <t>Total sem BDI</t>
  </si>
  <si>
    <t>LIMPEZA FINAL DA OBRA</t>
  </si>
  <si>
    <t xml:space="preserve"> 9537 </t>
  </si>
  <si>
    <t xml:space="preserve"> 8.1 </t>
  </si>
  <si>
    <t xml:space="preserve">  </t>
  </si>
  <si>
    <t xml:space="preserve"> 8 </t>
  </si>
  <si>
    <t xml:space="preserve"> COMR52 </t>
  </si>
  <si>
    <t xml:space="preserve"> 7.3 </t>
  </si>
  <si>
    <t>ref. da ORSE (9160) - Brinquedo - Gira-gira (carrossel ø=1,70m), em tubo de ferro galvanizado de 1 1/2" e assento em chapa galvanizada e=1/4", sergipark ou similar</t>
  </si>
  <si>
    <t xml:space="preserve"> COMR51 </t>
  </si>
  <si>
    <t xml:space="preserve"> 7.2 </t>
  </si>
  <si>
    <t xml:space="preserve"> COMR50 </t>
  </si>
  <si>
    <t xml:space="preserve"> 7.1 </t>
  </si>
  <si>
    <t xml:space="preserve"> 7 </t>
  </si>
  <si>
    <t xml:space="preserve"> 6.3.2 </t>
  </si>
  <si>
    <t xml:space="preserve"> 88485 </t>
  </si>
  <si>
    <t xml:space="preserve"> 6.3.1 </t>
  </si>
  <si>
    <t xml:space="preserve"> 6.3 </t>
  </si>
  <si>
    <t>PLANTIO DE GRAMA ESMERALDA OU SÃO CARLOS OU CURITIBANA, EM PLACAS. AF_07/2024</t>
  </si>
  <si>
    <t xml:space="preserve"> 6.2.8 </t>
  </si>
  <si>
    <t>APLICAÇÃO DE ADUBO EM SOLO. AF_07/2024</t>
  </si>
  <si>
    <t xml:space="preserve"> 6.2.7 </t>
  </si>
  <si>
    <t xml:space="preserve"> 95876 </t>
  </si>
  <si>
    <t xml:space="preserve"> 6.2.6 </t>
  </si>
  <si>
    <t>Ref. da ORSE (6316) - LASTRO COM MATERIAL GRANULAR (AREIA MÉDIA LAVADA), APLICADO EM PISOS, ESPESSURA DE 30 CM.</t>
  </si>
  <si>
    <t xml:space="preserve"> COMR53 </t>
  </si>
  <si>
    <t xml:space="preserve"> 6.2.5 </t>
  </si>
  <si>
    <t xml:space="preserve"> 6.2.4 </t>
  </si>
  <si>
    <t>ASSENTAMENTO DE GUIA (MEIO-FIO) EM TRECHO CURVO, CONFECCIONADA EM CONCRETO PRÉ-FABRICADO, DIMENSÕES 39X6,5X6,5X19 CM (COMPRIMENTO X BASE INFERIOR X BASE SUPERIOR X ALTURA), PARA DELIMITAÇÃO DE JARDINS, PRAÇAS OU PASSEIOS. AF_01/2024</t>
  </si>
  <si>
    <t xml:space="preserve"> 6.2.3 </t>
  </si>
  <si>
    <t xml:space="preserve"> 6.2.2 </t>
  </si>
  <si>
    <t>ASSENTAMENTO DE GUIA (MEIO-FIO) EM TRECHO RETO, CONFECCIONADA EM CONCRETO PRÉ-FABRICADO, DIMENSÕES 100X15X13X30 CM (COMPRIMENTO X BASE INFERIOR X BASE SUPERIOR X ALTURA). AF_01/2024</t>
  </si>
  <si>
    <t xml:space="preserve"> 6.2.1 </t>
  </si>
  <si>
    <t xml:space="preserve"> 6.2 </t>
  </si>
  <si>
    <t>EMBOÇO OU MASSA ÚNICA EM ARGAMASSA TRAÇO 1:2:8, PREPARO MANUAL, APLICADA MANUALMENTE EM PANOS CEGOS DE FACHADA (SEM PRESENÇA DE VÃOS), ESPESSURA DE 25 MM. AF_09/2022</t>
  </si>
  <si>
    <t xml:space="preserve"> 87794 </t>
  </si>
  <si>
    <t xml:space="preserve"> 6.1.7 </t>
  </si>
  <si>
    <t xml:space="preserve"> 6.1.6 </t>
  </si>
  <si>
    <t xml:space="preserve"> 102475 </t>
  </si>
  <si>
    <t xml:space="preserve"> 6.1.5 </t>
  </si>
  <si>
    <t xml:space="preserve"> 103356 </t>
  </si>
  <si>
    <t xml:space="preserve"> 6.1.4 </t>
  </si>
  <si>
    <t xml:space="preserve"> 89480 </t>
  </si>
  <si>
    <t xml:space="preserve"> 6.1.3 </t>
  </si>
  <si>
    <t>LASTRO DE CONCRETO MAGRO, APLICADO EM PISOS, LAJES SOBRE SOLO OU RADIERS, ESPESSURA DE 3 CM. AF_01/2024</t>
  </si>
  <si>
    <t xml:space="preserve"> 95240 </t>
  </si>
  <si>
    <t xml:space="preserve"> 6.1.2 </t>
  </si>
  <si>
    <t xml:space="preserve"> 6.1.1 </t>
  </si>
  <si>
    <t xml:space="preserve"> 6.1 </t>
  </si>
  <si>
    <t xml:space="preserve"> 6 </t>
  </si>
  <si>
    <t xml:space="preserve"> COMR49 </t>
  </si>
  <si>
    <t xml:space="preserve"> 5.41 </t>
  </si>
  <si>
    <t xml:space="preserve"> 99861 </t>
  </si>
  <si>
    <t xml:space="preserve"> 5.40 </t>
  </si>
  <si>
    <t xml:space="preserve"> 91925 </t>
  </si>
  <si>
    <t xml:space="preserve"> 5.39 </t>
  </si>
  <si>
    <t xml:space="preserve"> 5.38 </t>
  </si>
  <si>
    <t>DISPOSITIVO DPS 20KA-175V OU 275V - FORNECIMENTO E INSTALAÇÃO. AF_07/2025</t>
  </si>
  <si>
    <t xml:space="preserve"> 106027 </t>
  </si>
  <si>
    <t xml:space="preserve"> 5.37 </t>
  </si>
  <si>
    <t xml:space="preserve"> 106030 </t>
  </si>
  <si>
    <t xml:space="preserve"> 5.36 </t>
  </si>
  <si>
    <t xml:space="preserve"> COMR48 </t>
  </si>
  <si>
    <t xml:space="preserve"> 5.35 </t>
  </si>
  <si>
    <t xml:space="preserve"> COMR47 </t>
  </si>
  <si>
    <t xml:space="preserve"> 5.34 </t>
  </si>
  <si>
    <t xml:space="preserve"> 93675 </t>
  </si>
  <si>
    <t xml:space="preserve"> 5.33 </t>
  </si>
  <si>
    <t xml:space="preserve"> 5.32 </t>
  </si>
  <si>
    <t xml:space="preserve"> 93659 </t>
  </si>
  <si>
    <t xml:space="preserve"> 5.31 </t>
  </si>
  <si>
    <t xml:space="preserve"> 93658 </t>
  </si>
  <si>
    <t xml:space="preserve"> 5.30 </t>
  </si>
  <si>
    <t xml:space="preserve"> 5.29 </t>
  </si>
  <si>
    <t xml:space="preserve"> 5.28 </t>
  </si>
  <si>
    <t xml:space="preserve"> 5.27 </t>
  </si>
  <si>
    <t xml:space="preserve"> COMR46 </t>
  </si>
  <si>
    <t xml:space="preserve"> 5.26 </t>
  </si>
  <si>
    <t xml:space="preserve"> COMR45 </t>
  </si>
  <si>
    <t xml:space="preserve"> 5.25 </t>
  </si>
  <si>
    <t xml:space="preserve"> COMR44 </t>
  </si>
  <si>
    <t xml:space="preserve"> 5.24 </t>
  </si>
  <si>
    <t xml:space="preserve"> 91996 </t>
  </si>
  <si>
    <t xml:space="preserve"> 5.23 </t>
  </si>
  <si>
    <t xml:space="preserve"> 91868 </t>
  </si>
  <si>
    <t xml:space="preserve"> 5.22 </t>
  </si>
  <si>
    <t xml:space="preserve"> 5.21 </t>
  </si>
  <si>
    <t xml:space="preserve"> 5.20 </t>
  </si>
  <si>
    <t xml:space="preserve"> 5.19 </t>
  </si>
  <si>
    <t xml:space="preserve"> 5.18 </t>
  </si>
  <si>
    <t xml:space="preserve"> 5.17 </t>
  </si>
  <si>
    <t xml:space="preserve"> 91847 </t>
  </si>
  <si>
    <t xml:space="preserve"> 5.16 </t>
  </si>
  <si>
    <t xml:space="preserve"> 91843 </t>
  </si>
  <si>
    <t xml:space="preserve"> 5.15 </t>
  </si>
  <si>
    <t xml:space="preserve"> 91845 </t>
  </si>
  <si>
    <t xml:space="preserve"> 5.14 </t>
  </si>
  <si>
    <t xml:space="preserve"> 5.13 </t>
  </si>
  <si>
    <t xml:space="preserve"> 91854 </t>
  </si>
  <si>
    <t xml:space="preserve"> 5.12 </t>
  </si>
  <si>
    <t xml:space="preserve"> 91856 </t>
  </si>
  <si>
    <t xml:space="preserve"> 5.11 </t>
  </si>
  <si>
    <t xml:space="preserve"> COMR42 </t>
  </si>
  <si>
    <t xml:space="preserve"> 5.10 </t>
  </si>
  <si>
    <t xml:space="preserve"> 93020 </t>
  </si>
  <si>
    <t xml:space="preserve"> 5.9 </t>
  </si>
  <si>
    <t xml:space="preserve"> 5.8 </t>
  </si>
  <si>
    <t xml:space="preserve"> 5.7 </t>
  </si>
  <si>
    <t xml:space="preserve"> 5.6 </t>
  </si>
  <si>
    <t xml:space="preserve"> 5.5 </t>
  </si>
  <si>
    <t xml:space="preserve"> 5.4 </t>
  </si>
  <si>
    <t xml:space="preserve"> 97891 </t>
  </si>
  <si>
    <t xml:space="preserve"> 5.3 </t>
  </si>
  <si>
    <t xml:space="preserve"> COMR39 </t>
  </si>
  <si>
    <t xml:space="preserve"> 5.2 </t>
  </si>
  <si>
    <t xml:space="preserve"> COMR38 </t>
  </si>
  <si>
    <t xml:space="preserve"> 5.1 </t>
  </si>
  <si>
    <t>INSTALAÇÕES ELÉTRICA</t>
  </si>
  <si>
    <t xml:space="preserve"> 5 </t>
  </si>
  <si>
    <t>CAIXA DE INSPEÇÃO PARA ATERRAMENTO, CIRCULAR, EM POLIETILENO, DIÂMETRO INTERNO = 0,3 M. AF_12/2020</t>
  </si>
  <si>
    <t xml:space="preserve"> 98111 </t>
  </si>
  <si>
    <t>KIT CAVALETE PARA MEDIÇÃO DE ÁGUA - ENTRADA PRINCIPAL, EM PVC 25 MM (3/4") - FORNECIMENTO E INSTALAÇÃO (EXCLUSIVE HIDRÔMETRO). AF_03/2024</t>
  </si>
  <si>
    <t xml:space="preserve"> 95635 </t>
  </si>
  <si>
    <t xml:space="preserve"> 4.8 </t>
  </si>
  <si>
    <t xml:space="preserve"> 4.7 </t>
  </si>
  <si>
    <t>REGISTRO DE ESFERA, PVC, SOLDÁVEL, COM VOLANTE, DN 25 MM - FORNECIMENTO E INSTALAÇÃO. AF_08/2021</t>
  </si>
  <si>
    <t xml:space="preserve"> 94489 </t>
  </si>
  <si>
    <t xml:space="preserve"> 4.6 </t>
  </si>
  <si>
    <t>REF. ORSE (8975) - Aspersor tipo spray, ref. 1804 SAM, marca Rain Bird ou similar</t>
  </si>
  <si>
    <t xml:space="preserve"> COMR37 </t>
  </si>
  <si>
    <t xml:space="preserve"> 4.5 </t>
  </si>
  <si>
    <t xml:space="preserve"> 89395 </t>
  </si>
  <si>
    <t xml:space="preserve"> 4.4 </t>
  </si>
  <si>
    <t xml:space="preserve"> 89412 </t>
  </si>
  <si>
    <t xml:space="preserve"> 4.3 </t>
  </si>
  <si>
    <t xml:space="preserve"> 89362 </t>
  </si>
  <si>
    <t xml:space="preserve"> 4.2 </t>
  </si>
  <si>
    <t>TUBO, PVC, SOLDÁVEL, DE 25MM, INSTALADO EM RAMAL OU SUB-RAMAL DE ÁGUA - FORNECIMENTO E INSTALAÇÃO. AF_06/2022</t>
  </si>
  <si>
    <t xml:space="preserve"> 4.1 </t>
  </si>
  <si>
    <t>INSTALAÇÕES HIDRAULICAS</t>
  </si>
  <si>
    <t xml:space="preserve"> 4 </t>
  </si>
  <si>
    <t xml:space="preserve"> 3.5 </t>
  </si>
  <si>
    <t xml:space="preserve"> 100979 </t>
  </si>
  <si>
    <t xml:space="preserve"> 3.4 </t>
  </si>
  <si>
    <t xml:space="preserve"> 104737 </t>
  </si>
  <si>
    <t xml:space="preserve"> 3.3 </t>
  </si>
  <si>
    <t>EXECUÇÃO E COMPACTAÇÃO DE CORPO DE ATERRO DE ATERRO (95% DE ENERGIA DO PROCTOR NORMAL) COM SOLO PREDOMINANTEMENTE ARGILOSO ESPESSURA 15 CM - EXCLUSIVE MATERIAL, ESCAVAÇÃO, CARGA E TRANSPORTE. AF_09/2024</t>
  </si>
  <si>
    <t xml:space="preserve"> 3.2 </t>
  </si>
  <si>
    <t>ESCAVAÇÃO MANUAL DE VALA. AF_09/2024</t>
  </si>
  <si>
    <t xml:space="preserve"> 93358 </t>
  </si>
  <si>
    <t xml:space="preserve"> 3.1 </t>
  </si>
  <si>
    <t xml:space="preserve"> 3 </t>
  </si>
  <si>
    <t xml:space="preserve"> COMR54 </t>
  </si>
  <si>
    <t xml:space="preserve"> 2.2 </t>
  </si>
  <si>
    <t>m</t>
  </si>
  <si>
    <t>REF. ORSE (21) - Demolição de meio-fio granítico ou pre-moldado</t>
  </si>
  <si>
    <t xml:space="preserve"> COMR36 </t>
  </si>
  <si>
    <t xml:space="preserve"> 2.1 </t>
  </si>
  <si>
    <t>DEMOLIÇÕES E REMOÇÕES</t>
  </si>
  <si>
    <t xml:space="preserve"> 2 </t>
  </si>
  <si>
    <t xml:space="preserve"> 93584 </t>
  </si>
  <si>
    <t xml:space="preserve"> 1.5 </t>
  </si>
  <si>
    <t>ref. ORSE (4175) - Locação de praças com piquetes de madeira</t>
  </si>
  <si>
    <t xml:space="preserve"> COMR35 </t>
  </si>
  <si>
    <t xml:space="preserve"> 1.4 </t>
  </si>
  <si>
    <t>LIMPEZA MANUAL DE VEGETAÇÃO EM TERRENO COM ENXADA. AF_03/2024</t>
  </si>
  <si>
    <t xml:space="preserve"> 98524 </t>
  </si>
  <si>
    <t xml:space="preserve"> 1.3 </t>
  </si>
  <si>
    <t>TAPUME COM TELHA METÁLICA. AF_03/2024</t>
  </si>
  <si>
    <t xml:space="preserve"> 1.2 </t>
  </si>
  <si>
    <t xml:space="preserve"> 1 </t>
  </si>
  <si>
    <t>Item</t>
  </si>
  <si>
    <t>Orçamento Sintético</t>
  </si>
  <si>
    <t xml:space="preserve">SINAPI - 08/2025 - Pernambuco
SICRO3 - 07/2025 - Pernambuco
ORSE - 07/2025 - Sergipe
SEINFRA - 028 - Ceará
</t>
  </si>
  <si>
    <t>Reforma da Praça UBS Parque Fenix</t>
  </si>
  <si>
    <t>Obra</t>
  </si>
  <si>
    <t>Não Desonerado: 
Horista: 113,98%
Mensalista: 70,11%</t>
  </si>
  <si>
    <t>1.4</t>
  </si>
  <si>
    <t>1.5</t>
  </si>
  <si>
    <t>M³</t>
  </si>
  <si>
    <t>UM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</si>
  <si>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</si>
  <si>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</si>
  <si>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</si>
  <si>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</si>
  <si>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</si>
  <si>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</si>
  <si>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</si>
  <si>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</si>
  <si>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</si>
  <si>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</si>
  <si>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</si>
  <si>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</si>
  <si>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MXKM</t>
  </si>
  <si>
    <t>6.2.7</t>
  </si>
  <si>
    <t>6.2.8</t>
  </si>
  <si>
    <t>ASSENTAMENTO DE GUIA (MEIO-FIO) EM TRECHO CURVO, CONFECCIONADA EM CONCRETO PRÉ-FABRICADO, DIMENSÕES 100X15X13X20 CM (COMPRIMENTO X BASE INFERIOR X BASE SUPERIOR X ALTURA). AF_01/2024</t>
  </si>
  <si>
    <t xml:space="preserve"> 94276 </t>
  </si>
  <si>
    <t>100,00</t>
  </si>
  <si>
    <t>0,00</t>
  </si>
  <si>
    <t>0,28</t>
  </si>
  <si>
    <t>INEL - INSTALAÇÃO ELÉTRICA/ELETRIFICAÇÃO E ILUMINAÇÃO EXTERNA</t>
  </si>
  <si>
    <t>0,44</t>
  </si>
  <si>
    <t>0,01</t>
  </si>
  <si>
    <t>2,0</t>
  </si>
  <si>
    <t>99,99</t>
  </si>
  <si>
    <t>1,0</t>
  </si>
  <si>
    <t>99,98</t>
  </si>
  <si>
    <t>1,5</t>
  </si>
  <si>
    <t>4,0</t>
  </si>
  <si>
    <t>99,97</t>
  </si>
  <si>
    <t>99,96</t>
  </si>
  <si>
    <t>3,3</t>
  </si>
  <si>
    <t>99,95</t>
  </si>
  <si>
    <t>99,93</t>
  </si>
  <si>
    <t>0,02</t>
  </si>
  <si>
    <t>8,1</t>
  </si>
  <si>
    <t>TRAN - TRANSPORTES, CARGAS E DESCARGAS</t>
  </si>
  <si>
    <t>5,0</t>
  </si>
  <si>
    <t>Instalações Elétricas - Eletrodutos Embutidos, Cabos, Caixas, Tomadas e Interruptores</t>
  </si>
  <si>
    <t>99,87</t>
  </si>
  <si>
    <t>INHI - INSTALAÇÕES HIDROS SANITÁRIAS</t>
  </si>
  <si>
    <t>0,03</t>
  </si>
  <si>
    <t>3,0</t>
  </si>
  <si>
    <t>0,04</t>
  </si>
  <si>
    <t>10,0</t>
  </si>
  <si>
    <t>8,0</t>
  </si>
  <si>
    <t>7,62</t>
  </si>
  <si>
    <t>0,05</t>
  </si>
  <si>
    <t>19,0</t>
  </si>
  <si>
    <t>Chapisco</t>
  </si>
  <si>
    <t>14,0</t>
  </si>
  <si>
    <t>0,06</t>
  </si>
  <si>
    <t>Instalações Elétricas - Quadros, Cabos, Disjuntores, Contatores e Barramentos Blindados</t>
  </si>
  <si>
    <t>12,81</t>
  </si>
  <si>
    <t>0,07</t>
  </si>
  <si>
    <t>0,08</t>
  </si>
  <si>
    <t>16,0</t>
  </si>
  <si>
    <t>0,38</t>
  </si>
  <si>
    <t>ESQV - ESQUADRIAS/FERRAGENS/VIDROS</t>
  </si>
  <si>
    <t>62,2</t>
  </si>
  <si>
    <t>Pintura Interna</t>
  </si>
  <si>
    <t>0,12</t>
  </si>
  <si>
    <t>37,27</t>
  </si>
  <si>
    <t>0,13</t>
  </si>
  <si>
    <t>42,71</t>
  </si>
  <si>
    <t>0,15</t>
  </si>
  <si>
    <t>42,8</t>
  </si>
  <si>
    <t>34,56</t>
  </si>
  <si>
    <t>MOVT - MOVIMENTO DE TERRA</t>
  </si>
  <si>
    <t>60,91</t>
  </si>
  <si>
    <t>Escoramento e Preparo de Fundo de Valas</t>
  </si>
  <si>
    <t>0,16</t>
  </si>
  <si>
    <t>65,19</t>
  </si>
  <si>
    <t>0,19</t>
  </si>
  <si>
    <t>257,67</t>
  </si>
  <si>
    <t>26,46</t>
  </si>
  <si>
    <t>1.092,22</t>
  </si>
  <si>
    <t>15,2</t>
  </si>
  <si>
    <t>Alvenaria de Vedação</t>
  </si>
  <si>
    <t>Massa Única Externa</t>
  </si>
  <si>
    <t>PINT - PINTURAS</t>
  </si>
  <si>
    <t>20,9</t>
  </si>
  <si>
    <t>Guias e sarjetas</t>
  </si>
  <si>
    <t>84,7</t>
  </si>
  <si>
    <t>FUES - FUNDAÇÕES E ESTRUTURAS</t>
  </si>
  <si>
    <t>396,71</t>
  </si>
  <si>
    <t>Instalações Elétricas - Rede de Distribuição</t>
  </si>
  <si>
    <t>11,57</t>
  </si>
  <si>
    <t>465,05</t>
  </si>
  <si>
    <t>Paisagismo - Plantio</t>
  </si>
  <si>
    <t>494,85</t>
  </si>
  <si>
    <t>Parquinhos e Equipamentos de Ginástica ao Ar Livre</t>
  </si>
  <si>
    <t>6,0</t>
  </si>
  <si>
    <t>PAVI - PAVIMENTAÇÃO</t>
  </si>
  <si>
    <t>118,01</t>
  </si>
  <si>
    <t>Alvenaria Estrutural - Blocos de Concreto</t>
  </si>
  <si>
    <t>74,68</t>
  </si>
  <si>
    <t>6,09</t>
  </si>
  <si>
    <t>Produção de Concreto</t>
  </si>
  <si>
    <t>20,0</t>
  </si>
  <si>
    <t>SEDI - SERVIÇOS DIVERSOS</t>
  </si>
  <si>
    <t>URBA - URBANIZAÇÃO</t>
  </si>
  <si>
    <t>12,0</t>
  </si>
  <si>
    <t>CANT - CANTEIRO DE OBRAS</t>
  </si>
  <si>
    <t>15,0</t>
  </si>
  <si>
    <t>Mobiliário Urbano</t>
  </si>
  <si>
    <t>245,32</t>
  </si>
  <si>
    <t>4,59</t>
  </si>
  <si>
    <t>459,35</t>
  </si>
  <si>
    <t>528,58</t>
  </si>
  <si>
    <t>Pavimento Intertravado</t>
  </si>
  <si>
    <t>Peso Acumulado (%)</t>
  </si>
  <si>
    <t>Valor  Unit</t>
  </si>
  <si>
    <t>Tipo</t>
  </si>
  <si>
    <t>Curva ABC de Serviços</t>
  </si>
  <si>
    <t>Custo Acumulado</t>
  </si>
  <si>
    <t>100,0%</t>
  </si>
  <si>
    <t>Porcentagem Acumulado</t>
  </si>
  <si>
    <t>Custo</t>
  </si>
  <si>
    <t>Porcentagem</t>
  </si>
  <si>
    <t>150 DIAS</t>
  </si>
  <si>
    <t>120 DIAS</t>
  </si>
  <si>
    <t>90 DIAS</t>
  </si>
  <si>
    <t>60 DIAS</t>
  </si>
  <si>
    <t>30 DIAS</t>
  </si>
  <si>
    <t>Total Por Etapa</t>
  </si>
  <si>
    <t>Cronograma Físico e Financeiro</t>
  </si>
  <si>
    <t>_______________________________________________________________
Camila Rafaela
Engenheira Civil</t>
  </si>
  <si>
    <t>21,35% e 15,28%</t>
  </si>
  <si>
    <t>Não Desonerado</t>
  </si>
  <si>
    <t>OBS. : A opção pelo regime de encargos não desonerados fundamenta-se na análise comparativa dos custos totais envolvidos. A escolha decorre da aferição do custo global, demonstrando maior vantajosidade econômico-financeira para a Administração, em conformidade com os princípios da eficiência e economicidade.</t>
  </si>
  <si>
    <t>Desonerado</t>
  </si>
  <si>
    <t>Planilha Comparativa</t>
  </si>
  <si>
    <t>Desonerado: 
Horista: 91,23%
Mensalista: 52,09%</t>
  </si>
  <si>
    <t>3,79</t>
  </si>
  <si>
    <t>13,57</t>
  </si>
  <si>
    <t>4,54</t>
  </si>
  <si>
    <t>10,32</t>
  </si>
  <si>
    <t>14,36</t>
  </si>
  <si>
    <t>7,18</t>
  </si>
  <si>
    <t>18,94</t>
  </si>
  <si>
    <t>21,84</t>
  </si>
  <si>
    <t>14,56</t>
  </si>
  <si>
    <t>23,28</t>
  </si>
  <si>
    <t>5,82</t>
  </si>
  <si>
    <t>26,36</t>
  </si>
  <si>
    <t>32,14</t>
  </si>
  <si>
    <t>9,74</t>
  </si>
  <si>
    <t>35,42</t>
  </si>
  <si>
    <t>17,71</t>
  </si>
  <si>
    <t>46,83</t>
  </si>
  <si>
    <t>52,48</t>
  </si>
  <si>
    <t>6,48</t>
  </si>
  <si>
    <t>65,45</t>
  </si>
  <si>
    <t>13,09</t>
  </si>
  <si>
    <t>66,08</t>
  </si>
  <si>
    <t>33,04</t>
  </si>
  <si>
    <t>99,85</t>
  </si>
  <si>
    <t>34,37</t>
  </si>
  <si>
    <t>70,10</t>
  </si>
  <si>
    <t>14,02</t>
  </si>
  <si>
    <t>70,38</t>
  </si>
  <si>
    <t>23,46</t>
  </si>
  <si>
    <t>75,24</t>
  </si>
  <si>
    <t>18,81</t>
  </si>
  <si>
    <t>96,00</t>
  </si>
  <si>
    <t>9,60</t>
  </si>
  <si>
    <t>102,72</t>
  </si>
  <si>
    <t>12,84</t>
  </si>
  <si>
    <t>109,02</t>
  </si>
  <si>
    <t>36,34</t>
  </si>
  <si>
    <t>109,95</t>
  </si>
  <si>
    <t>14,43</t>
  </si>
  <si>
    <t>128,82</t>
  </si>
  <si>
    <t>6,78</t>
  </si>
  <si>
    <t>130,48</t>
  </si>
  <si>
    <t>9,32</t>
  </si>
  <si>
    <t>130,52</t>
  </si>
  <si>
    <t>32,63</t>
  </si>
  <si>
    <t>99,45</t>
  </si>
  <si>
    <t>135,04</t>
  </si>
  <si>
    <t>33,76</t>
  </si>
  <si>
    <t>163,45</t>
  </si>
  <si>
    <t>12,76</t>
  </si>
  <si>
    <t>168,84</t>
  </si>
  <si>
    <t>84,42</t>
  </si>
  <si>
    <t>192,56</t>
  </si>
  <si>
    <t>99,21</t>
  </si>
  <si>
    <t>201,12</t>
  </si>
  <si>
    <t>12,57</t>
  </si>
  <si>
    <t>202,20</t>
  </si>
  <si>
    <t>229,78</t>
  </si>
  <si>
    <t>604,70</t>
  </si>
  <si>
    <t>0,10</t>
  </si>
  <si>
    <t>285,49</t>
  </si>
  <si>
    <t>317,54</t>
  </si>
  <si>
    <t>8,52</t>
  </si>
  <si>
    <t>359,19</t>
  </si>
  <si>
    <t>8,41</t>
  </si>
  <si>
    <t>0,14</t>
  </si>
  <si>
    <t>386,05</t>
  </si>
  <si>
    <t>9,02</t>
  </si>
  <si>
    <t>388,60</t>
  </si>
  <si>
    <t>6,38</t>
  </si>
  <si>
    <t>404,00</t>
  </si>
  <si>
    <t>11,69</t>
  </si>
  <si>
    <t>427,76</t>
  </si>
  <si>
    <t>213,88</t>
  </si>
  <si>
    <t>434,16</t>
  </si>
  <si>
    <t>6,66</t>
  </si>
  <si>
    <t>460,48</t>
  </si>
  <si>
    <t>28,78</t>
  </si>
  <si>
    <t>527,25</t>
  </si>
  <si>
    <t>175,75</t>
  </si>
  <si>
    <t>535,95</t>
  </si>
  <si>
    <t>2,08</t>
  </si>
  <si>
    <t>590,05</t>
  </si>
  <si>
    <t>22,30</t>
  </si>
  <si>
    <t>644,40</t>
  </si>
  <si>
    <t>0,59</t>
  </si>
  <si>
    <t>718,55</t>
  </si>
  <si>
    <t>143,71</t>
  </si>
  <si>
    <t>837,82</t>
  </si>
  <si>
    <t>55,12</t>
  </si>
  <si>
    <t>895,47</t>
  </si>
  <si>
    <t>47,13</t>
  </si>
  <si>
    <t>909,98</t>
  </si>
  <si>
    <t>14,63</t>
  </si>
  <si>
    <t>999,22</t>
  </si>
  <si>
    <t>47,81</t>
  </si>
  <si>
    <t>1.058,75</t>
  </si>
  <si>
    <t>12,50</t>
  </si>
  <si>
    <t>1.075,20</t>
  </si>
  <si>
    <t>107,52</t>
  </si>
  <si>
    <t>1.170,69</t>
  </si>
  <si>
    <t>19,22</t>
  </si>
  <si>
    <t>1.271,96</t>
  </si>
  <si>
    <t>635,98</t>
  </si>
  <si>
    <t>1.475,76</t>
  </si>
  <si>
    <t>3,72</t>
  </si>
  <si>
    <t>2.105,98</t>
  </si>
  <si>
    <t>2.108,88</t>
  </si>
  <si>
    <t>0,79</t>
  </si>
  <si>
    <t>2.164,16</t>
  </si>
  <si>
    <t>187,05</t>
  </si>
  <si>
    <t>2.199,68</t>
  </si>
  <si>
    <t>4,73</t>
  </si>
  <si>
    <t>2.211,97</t>
  </si>
  <si>
    <t>4,47</t>
  </si>
  <si>
    <t>2.278,73</t>
  </si>
  <si>
    <t>2.742,55</t>
  </si>
  <si>
    <t>23,24</t>
  </si>
  <si>
    <t>2.788,14</t>
  </si>
  <si>
    <t>464,69</t>
  </si>
  <si>
    <t>2.964,00</t>
  </si>
  <si>
    <t>156,00</t>
  </si>
  <si>
    <t>88,05</t>
  </si>
  <si>
    <t>3.085,79</t>
  </si>
  <si>
    <t>162,41</t>
  </si>
  <si>
    <t>3.698,90</t>
  </si>
  <si>
    <t>49,53</t>
  </si>
  <si>
    <t>3.916,29</t>
  </si>
  <si>
    <t>643,07</t>
  </si>
  <si>
    <t>3.932,72</t>
  </si>
  <si>
    <t>4.039,20</t>
  </si>
  <si>
    <t>201,96</t>
  </si>
  <si>
    <t>4.838,53</t>
  </si>
  <si>
    <t>4,43</t>
  </si>
  <si>
    <t>5.177,12</t>
  </si>
  <si>
    <t>4,74</t>
  </si>
  <si>
    <t>7.217,92</t>
  </si>
  <si>
    <t>3.608,96</t>
  </si>
  <si>
    <t>9.601,80</t>
  </si>
  <si>
    <t>800,15</t>
  </si>
  <si>
    <t>10.785,60</t>
  </si>
  <si>
    <t>719,04</t>
  </si>
  <si>
    <t>12.445,08</t>
  </si>
  <si>
    <t>50,73</t>
  </si>
  <si>
    <t>12.888,66</t>
  </si>
  <si>
    <t>4.296,22</t>
  </si>
  <si>
    <t>12.891,18</t>
  </si>
  <si>
    <t>27,72</t>
  </si>
  <si>
    <t>42.650,64</t>
  </si>
  <si>
    <t>92,85</t>
  </si>
  <si>
    <t>43.422,84</t>
  </si>
  <si>
    <t>82,15</t>
  </si>
  <si>
    <t>50.268,68</t>
  </si>
  <si>
    <t>3.590,62</t>
  </si>
  <si>
    <t>64.278,16</t>
  </si>
  <si>
    <t>21.835,58</t>
  </si>
  <si>
    <t>100,00%
4.838,53</t>
  </si>
  <si>
    <t>100,00%
16.997,05</t>
  </si>
  <si>
    <t>50,00%
2.155,12</t>
  </si>
  <si>
    <t>100,00%
4.310,23</t>
  </si>
  <si>
    <t>100,00%
1.260,95</t>
  </si>
  <si>
    <t>100,00%
60.862,10</t>
  </si>
  <si>
    <t xml:space="preserve">BDI ADOTADO </t>
  </si>
  <si>
    <t xml:space="preserve">I = taxa de incidência de impostos (PIS, COFINS e ISS) </t>
  </si>
  <si>
    <t xml:space="preserve">L = taxa de lucro/remuneração </t>
  </si>
  <si>
    <t xml:space="preserve">DF = taxa de despesas financeiras </t>
  </si>
  <si>
    <t xml:space="preserve">G = taxa de garantias </t>
  </si>
  <si>
    <t xml:space="preserve">R = taxa de riscos </t>
  </si>
  <si>
    <t xml:space="preserve">S = taxa de seguros </t>
  </si>
  <si>
    <t xml:space="preserve">AC = taxa de administração central </t>
  </si>
  <si>
    <t xml:space="preserve">onde: </t>
  </si>
  <si>
    <t xml:space="preserve">                  (1 – I)</t>
  </si>
  <si>
    <r>
      <t xml:space="preserve">BDI = </t>
    </r>
    <r>
      <rPr>
        <u/>
        <sz val="10"/>
        <rFont val="Verdana"/>
        <family val="2"/>
      </rPr>
      <t>(1+ AC + S + R + G)(1+ DF)(1 + L)</t>
    </r>
    <r>
      <rPr>
        <sz val="10"/>
        <rFont val="Verdana"/>
        <family val="2"/>
      </rPr>
      <t xml:space="preserve"> - 1</t>
    </r>
  </si>
  <si>
    <t>Fórmula Adotada para Cálculo do BDI:</t>
  </si>
  <si>
    <t>Seguro</t>
  </si>
  <si>
    <t>Garantia</t>
  </si>
  <si>
    <t>Lucro</t>
  </si>
  <si>
    <t>Despesas financeiras</t>
  </si>
  <si>
    <t>Risco</t>
  </si>
  <si>
    <t>3.1</t>
  </si>
  <si>
    <t>DESPESAS FINANCEIRAS + RESULTADO</t>
  </si>
  <si>
    <t>3.0</t>
  </si>
  <si>
    <t>GRUPO</t>
  </si>
  <si>
    <t>Subtotal</t>
  </si>
  <si>
    <t>Administração Central</t>
  </si>
  <si>
    <t>2.1</t>
  </si>
  <si>
    <t>DESPESAS INDIRETAS</t>
  </si>
  <si>
    <t>2.0</t>
  </si>
  <si>
    <t>INSS</t>
  </si>
  <si>
    <t>COFINS</t>
  </si>
  <si>
    <t>PIS</t>
  </si>
  <si>
    <t>ISS</t>
  </si>
  <si>
    <t>1.1</t>
  </si>
  <si>
    <t>IMPOSTOS</t>
  </si>
  <si>
    <t xml:space="preserve"> 1.0</t>
  </si>
  <si>
    <t>FORNECIMENTO DE MATERIAIS E EQUIPAMENTOS</t>
  </si>
  <si>
    <t>CONSTRUÇÃO DE PRAÇAS URBANAS, RODOVIAS, FERROVIAS E RECAPEAMENTO E PAVIMENTAÇÃO DE VIAS URBANAS</t>
  </si>
  <si>
    <t xml:space="preserve"> COMPOSIÇÃO DA BONIFICAÇÃO DAS DESPESAS INDIRETAS (BDI)</t>
  </si>
  <si>
    <t>BDI 02 - ONERADO</t>
  </si>
  <si>
    <t>BDI 01 - ONERADO</t>
  </si>
  <si>
    <t>PREFEITURA MUNICIPAL DE GARANHUNS
CNPJ: 11.303.906/0001-00
SECRETARIA DE PLANEJAMENTO E ORÇAMENTO</t>
  </si>
  <si>
    <t>6.4</t>
  </si>
  <si>
    <t>ESTRURA BALANÇO</t>
  </si>
  <si>
    <t>6.4.1</t>
  </si>
  <si>
    <t xml:space="preserve">COMP. </t>
  </si>
  <si>
    <t>PROF.</t>
  </si>
  <si>
    <t>Sapata balanço</t>
  </si>
  <si>
    <t>6.4.2</t>
  </si>
  <si>
    <t>LASTRO DE CONCRETO MAGRO, APLICADO EM BLOCOS DE COROAMENTO OU SAPATAS. AF_01/2024</t>
  </si>
  <si>
    <t>QUANT</t>
  </si>
  <si>
    <t>6.4.3</t>
  </si>
  <si>
    <t>FABRICAÇÃO, MONTAGEM E DESMONTAGEM DE FÔRMA PARA SAPATA CORRIDA, EM MADEIRA SERRADA, E=25 MM, 4 UTILIZAÇÕES. AF_01/2024</t>
  </si>
  <si>
    <t>AREA</t>
  </si>
  <si>
    <t>Forma sapata 1 e 2</t>
  </si>
  <si>
    <t>6.4.4</t>
  </si>
  <si>
    <t>Ref. da SINAPI (103669) - CONCRETAGEM DE SAPATA, FCK = 25 MPA, COM USO DE BALDES - LANÇAMENTO, ADENSAMENTO E ACABAMENTO. AF_02/2022</t>
  </si>
  <si>
    <t>VOLU.</t>
  </si>
  <si>
    <t>Sapata 1 e 2</t>
  </si>
  <si>
    <t>6.4.5</t>
  </si>
  <si>
    <t>ARMAÇÃO DE SAPATA ISOLADA, VIGA BALDRAME E SAPATA CORRIDA UTILIZANDO AÇO CA-50 DE 10 MM - MONTAGEM. AF_01/2024</t>
  </si>
  <si>
    <t>ARMAÇÃO DE SAPATA ISOLADA, VIGA BALDRAME E SAPATA CORRIDA UTILIZANDO AÇO CA-60 DE 5 MM - MONTAGEM. AF_01/2024</t>
  </si>
  <si>
    <t>KG</t>
  </si>
  <si>
    <t>6.4.6</t>
  </si>
  <si>
    <t>6.4.7</t>
  </si>
  <si>
    <t>IMPERMEABILIZAÇÃO DE SUPERFÍCIE COM EMULSÃO ASFÁLTICA, 2 DEMÃOS. AF_09/2023</t>
  </si>
  <si>
    <t>6.4.8</t>
  </si>
  <si>
    <t>MONTAGEM E DESMONTAGEM DE FÔRMA DE VIGA, ESCORAMENTO METÁLICO, PÉ-DIREITO SIMPLES, EM CHAPA DE MADEIRA PLASTIFICADA, 18 UTILIZAÇÕES. AF_09/2020</t>
  </si>
  <si>
    <t>6.4.9</t>
  </si>
  <si>
    <t>MONTAGEM E DESMONTAGEM DE FÔRMA DE PILARES RETANGULARES E ESTRUTURAS SIMILARES, PÉ-DIREITO SIMPLES, EM CHAPA DE MADEIRA COMPENSADA PLASTIFICADA, 18 UTILIZAÇÕES. AF_09/2020</t>
  </si>
  <si>
    <t>6.4.10</t>
  </si>
  <si>
    <t>ARMAÇÃO DE PILAR OU VIGA DE ESTRUTURA CONVENCIONAL DE CONCRETO ARMADO UTILIZANDO AÇO CA-60 DE 5,0 MM - MONTAGEM. AF_06/2022</t>
  </si>
  <si>
    <t>Viga</t>
  </si>
  <si>
    <t>Pilar 1</t>
  </si>
  <si>
    <t>Pilar 2</t>
  </si>
  <si>
    <t>6.4.11</t>
  </si>
  <si>
    <t>ARMAÇÃO DE PILAR OU VIGA DE ESTRUTURA CONVENCIONAL DE CONCRETO ARMADO UTILIZANDO AÇO CA-50 DE 8,0 MM - MONTAGEM. AF_06/2022</t>
  </si>
  <si>
    <t>6.4.12</t>
  </si>
  <si>
    <t>ARMAÇÃO DE PILAR OU VIGA DE UMA ESTRUTURA CONVENCIONAL DE CONCRETO ARMADO EM UMA EDIFICAÇÃO TÉRREA OU SOBRADO UTILIZANDO AÇO CA-50 DE 10,0 MM - MONTAGEM. AF_12/2015</t>
  </si>
  <si>
    <t>6.4.13</t>
  </si>
  <si>
    <t>CONCRETAGEM DE PILARES, FCK = 25 MPA, COM USO DE BALDES - LANÇAMENTO, ADENSAMENTO E ACABAMENTO. AF_02/2022</t>
  </si>
  <si>
    <t>Pilar 1 e 2</t>
  </si>
  <si>
    <t>6.4.14</t>
  </si>
  <si>
    <t>CONCRETAGEM DE VIGAS E LAJES, FCK=25 MPA, PARA QUALQUER TIPO DE LAJE COM BALDES EM EDIFICAÇÃO TÉRREA - LANÇAMENTO, ADENSAMENTO E ACABAMENTO. AF_02/2022</t>
  </si>
  <si>
    <t>6.4.15</t>
  </si>
  <si>
    <t>REVESTIMENTO CERÂMICO TIPO PORCELANATO AMADEIRADO DE DIMENSÕES TIPO REGUA; REJUNTE PROXIMO A TONALIDADE. AF_02/2023_PE - REF. SINAPI (87262) -</t>
  </si>
  <si>
    <t xml:space="preserve"> COMR56 </t>
  </si>
  <si>
    <t xml:space="preserve"> 6.4.15 </t>
  </si>
  <si>
    <t xml:space="preserve"> 103682 </t>
  </si>
  <si>
    <t xml:space="preserve"> 6.4.14 </t>
  </si>
  <si>
    <t xml:space="preserve"> 103669 </t>
  </si>
  <si>
    <t xml:space="preserve"> 6.4.13 </t>
  </si>
  <si>
    <t xml:space="preserve"> 92778 </t>
  </si>
  <si>
    <t xml:space="preserve"> 6.4.12 </t>
  </si>
  <si>
    <t xml:space="preserve"> 92761 </t>
  </si>
  <si>
    <t xml:space="preserve"> 6.4.11 </t>
  </si>
  <si>
    <t xml:space="preserve"> 92759 </t>
  </si>
  <si>
    <t xml:space="preserve"> 6.4.10 </t>
  </si>
  <si>
    <t xml:space="preserve"> 92443 </t>
  </si>
  <si>
    <t xml:space="preserve"> 6.4.9 </t>
  </si>
  <si>
    <t xml:space="preserve"> 92480 </t>
  </si>
  <si>
    <t xml:space="preserve"> 6.4.8 </t>
  </si>
  <si>
    <t xml:space="preserve"> 98557 </t>
  </si>
  <si>
    <t xml:space="preserve"> 6.4.7 </t>
  </si>
  <si>
    <t xml:space="preserve"> COMR55 </t>
  </si>
  <si>
    <t xml:space="preserve"> 6.4.6 </t>
  </si>
  <si>
    <t xml:space="preserve"> 104919 </t>
  </si>
  <si>
    <t xml:space="preserve"> 6.4.5 </t>
  </si>
  <si>
    <t xml:space="preserve"> 104916 </t>
  </si>
  <si>
    <t xml:space="preserve"> 6.4.4 </t>
  </si>
  <si>
    <t xml:space="preserve"> 104927 </t>
  </si>
  <si>
    <t xml:space="preserve"> 6.4.3 </t>
  </si>
  <si>
    <t xml:space="preserve"> 96616 </t>
  </si>
  <si>
    <t xml:space="preserve"> 6.4.2 </t>
  </si>
  <si>
    <t xml:space="preserve"> 6.4.1 </t>
  </si>
  <si>
    <t>ESTRUTURA BALANÇO</t>
  </si>
  <si>
    <t xml:space="preserve"> 6.4 </t>
  </si>
  <si>
    <t>22,45</t>
  </si>
  <si>
    <t>16,04</t>
  </si>
  <si>
    <t>1,4</t>
  </si>
  <si>
    <t>Fundações Rasas (Blocos, Sapatas, Vigas Baldrame)</t>
  </si>
  <si>
    <t>99,94</t>
  </si>
  <si>
    <t>52,29</t>
  </si>
  <si>
    <t>Fôrmas para Estruturas de Concreto Armado</t>
  </si>
  <si>
    <t>56,09</t>
  </si>
  <si>
    <t>801,30</t>
  </si>
  <si>
    <t>Lastro</t>
  </si>
  <si>
    <t>99,78</t>
  </si>
  <si>
    <t>99,73</t>
  </si>
  <si>
    <t>99,70</t>
  </si>
  <si>
    <t>77,60</t>
  </si>
  <si>
    <t>45,65</t>
  </si>
  <si>
    <t>1,7</t>
  </si>
  <si>
    <t>Impermeabilização, Proteção Mecânica e Tratamento de Junta</t>
  </si>
  <si>
    <t>91,33</t>
  </si>
  <si>
    <t>11,71</t>
  </si>
  <si>
    <t>7,8</t>
  </si>
  <si>
    <t>Armação para Estruturas de Concreto Armado</t>
  </si>
  <si>
    <t>99,53</t>
  </si>
  <si>
    <t>109,43</t>
  </si>
  <si>
    <t>78,17</t>
  </si>
  <si>
    <t>99,49</t>
  </si>
  <si>
    <t>99,36</t>
  </si>
  <si>
    <t>99,31</t>
  </si>
  <si>
    <t>99,27</t>
  </si>
  <si>
    <t>154,27</t>
  </si>
  <si>
    <t>918,32</t>
  </si>
  <si>
    <t>0,168</t>
  </si>
  <si>
    <t>Concretagem para Estruturas de Concreto Armado</t>
  </si>
  <si>
    <t>0,11</t>
  </si>
  <si>
    <t>314,99</t>
  </si>
  <si>
    <t>899,99</t>
  </si>
  <si>
    <t>0,35</t>
  </si>
  <si>
    <t>326,34</t>
  </si>
  <si>
    <t>13,43</t>
  </si>
  <si>
    <t>24,3</t>
  </si>
  <si>
    <t>327,36</t>
  </si>
  <si>
    <t>97,43</t>
  </si>
  <si>
    <t>3,36</t>
  </si>
  <si>
    <t>377,99</t>
  </si>
  <si>
    <t>0,42</t>
  </si>
  <si>
    <t>97,83</t>
  </si>
  <si>
    <t>97,69</t>
  </si>
  <si>
    <t>473,23</t>
  </si>
  <si>
    <t>12,26</t>
  </si>
  <si>
    <t>38,6</t>
  </si>
  <si>
    <t>634,35</t>
  </si>
  <si>
    <t>12,06</t>
  </si>
  <si>
    <t>52,6</t>
  </si>
  <si>
    <t>900,64</t>
  </si>
  <si>
    <t>131,29</t>
  </si>
  <si>
    <t>6,86</t>
  </si>
  <si>
    <t>Revestimentos Cerâmicos Internos</t>
  </si>
  <si>
    <t>0,75</t>
  </si>
  <si>
    <t>0,76</t>
  </si>
  <si>
    <t>3.079,98</t>
  </si>
  <si>
    <t>34,98</t>
  </si>
  <si>
    <t>1,40</t>
  </si>
  <si>
    <t>4,46</t>
  </si>
  <si>
    <t>64,7%</t>
  </si>
  <si>
    <t>6.5</t>
  </si>
  <si>
    <t>ESTRUTURA RESERVATORIO</t>
  </si>
  <si>
    <t>4.9</t>
  </si>
  <si>
    <t>TORNEIRA DE BOIA PARA CAIXA D'ÁGUA, ROSCÁVEL, 3/4" - FORNECIMENTO E INSTALAÇÃO. AF_08/2021</t>
  </si>
  <si>
    <t>ESTRUTRA DE RESERVATÓRIO</t>
  </si>
  <si>
    <t>FABRICAÇÃO, MONTAGEM E DESMONTAGEM DE FÔRMA PARA BLOCO DE COROAMENTO, EM MADEIRA SERRADA, E=25 MM, 4 UTILIZAÇÕES. AF_01/2024</t>
  </si>
  <si>
    <t>5.42</t>
  </si>
  <si>
    <t>Ref. da SINAPI (102128) - MOTO BOMBA SUBMERSÍVEL DE 1/2 CV, HM 21 M - FORNECIMENTO E INSTALAÇÃO. AF_12/2020</t>
  </si>
  <si>
    <t>6.5.1</t>
  </si>
  <si>
    <t>6.5.2</t>
  </si>
  <si>
    <t>CONCRETAGEM DE RESERVATÓRIOS, FCK=25 MPA, COM USO DE BOMBA - LANÇAMENTO, ADENSAMENTO E ACABAMENTO. AF_02/2022_PS</t>
  </si>
  <si>
    <t>VOL</t>
  </si>
  <si>
    <t>6.5.3</t>
  </si>
  <si>
    <t>ARMAÇÃO DO SISTEMA DE PAREDES DE CONCRETO, EXECUTADA COMO REFORÇO, VERGALHÃO DE 6,3 MM DE DIÂMETRO. AF_12/2024</t>
  </si>
  <si>
    <t>6.5.4</t>
  </si>
  <si>
    <t>ARMAÇÃO DO SISTEMA DE PAREDES DE CONCRETO, EXECUTADA COMO REFORÇO, VERGALHÃO DE 8,0 MM DE DIÂMETRO. AF_12/2024</t>
  </si>
  <si>
    <t>6.5.6</t>
  </si>
  <si>
    <t>ARMAÇÃO DO SISTEMA DE PAREDES DE CONCRETO, EXECUTADA COMO REFORÇO, VERGALHÃO DE 10,0 MM DE DIÂMETRO. AF_12/2024</t>
  </si>
  <si>
    <t>6.5.5</t>
  </si>
  <si>
    <t>ARMAÇÃO DO SISTEMA DE PAREDES DE CONCRETO, EXECUTADA COMO REFORÇO, VERGALHÃO DE 5,0 MM DE DIÂMETRO. AF_12/2024</t>
  </si>
  <si>
    <t xml:space="preserve"> 100067 </t>
  </si>
  <si>
    <t xml:space="preserve"> 6.5.6 </t>
  </si>
  <si>
    <t xml:space="preserve"> 91603 </t>
  </si>
  <si>
    <t xml:space="preserve"> 6.5.5 </t>
  </si>
  <si>
    <t xml:space="preserve"> 91602 </t>
  </si>
  <si>
    <t xml:space="preserve"> 6.5.4 </t>
  </si>
  <si>
    <t xml:space="preserve"> 91601 </t>
  </si>
  <si>
    <t xml:space="preserve"> 6.5.3 </t>
  </si>
  <si>
    <t xml:space="preserve"> 103684 </t>
  </si>
  <si>
    <t xml:space="preserve"> 6.5.2 </t>
  </si>
  <si>
    <t xml:space="preserve"> 96534 </t>
  </si>
  <si>
    <t xml:space="preserve"> 6.5.1 </t>
  </si>
  <si>
    <t xml:space="preserve"> 6.5 </t>
  </si>
  <si>
    <t xml:space="preserve"> COMR65 </t>
  </si>
  <si>
    <t xml:space="preserve"> 5.42 </t>
  </si>
  <si>
    <t xml:space="preserve"> 94796 </t>
  </si>
  <si>
    <t xml:space="preserve"> 4.9 </t>
  </si>
  <si>
    <t>Desonerado: 0,00%</t>
  </si>
  <si>
    <t>21,35%</t>
  </si>
  <si>
    <t>35,10</t>
  </si>
  <si>
    <t>Válvulas e Registros para Sistemas Prediais</t>
  </si>
  <si>
    <t>99,92</t>
  </si>
  <si>
    <t>99,90</t>
  </si>
  <si>
    <t>99,88</t>
  </si>
  <si>
    <t>99,82</t>
  </si>
  <si>
    <t>99,80</t>
  </si>
  <si>
    <t>99,75</t>
  </si>
  <si>
    <t>99,67</t>
  </si>
  <si>
    <t>99,63</t>
  </si>
  <si>
    <t>99,60</t>
  </si>
  <si>
    <t>103,11</t>
  </si>
  <si>
    <t>99,56</t>
  </si>
  <si>
    <t>99,40</t>
  </si>
  <si>
    <t>99,16</t>
  </si>
  <si>
    <t>99,10</t>
  </si>
  <si>
    <t>99,03</t>
  </si>
  <si>
    <t>98,96</t>
  </si>
  <si>
    <t>98,89</t>
  </si>
  <si>
    <t>205,11</t>
  </si>
  <si>
    <t>11,27</t>
  </si>
  <si>
    <t>18,2</t>
  </si>
  <si>
    <t>Paredes de Concreto - Armação</t>
  </si>
  <si>
    <t>98,82</t>
  </si>
  <si>
    <t>98,74</t>
  </si>
  <si>
    <t>98,64</t>
  </si>
  <si>
    <t>98,54</t>
  </si>
  <si>
    <t>98,43</t>
  </si>
  <si>
    <t>98,31</t>
  </si>
  <si>
    <t>98,20</t>
  </si>
  <si>
    <t>338,91</t>
  </si>
  <si>
    <t>9,52</t>
  </si>
  <si>
    <t>35,6</t>
  </si>
  <si>
    <t>98,08</t>
  </si>
  <si>
    <t>97,96</t>
  </si>
  <si>
    <t>97,56</t>
  </si>
  <si>
    <t>97,42</t>
  </si>
  <si>
    <t>97,27</t>
  </si>
  <si>
    <t>97,12</t>
  </si>
  <si>
    <t>96,96</t>
  </si>
  <si>
    <t>96,80</t>
  </si>
  <si>
    <t>0,18</t>
  </si>
  <si>
    <t>96,62</t>
  </si>
  <si>
    <t>96,43</t>
  </si>
  <si>
    <t>0,20</t>
  </si>
  <si>
    <t>96,23</t>
  </si>
  <si>
    <t>0,22</t>
  </si>
  <si>
    <t>96,01</t>
  </si>
  <si>
    <t>95,79</t>
  </si>
  <si>
    <t>0,25</t>
  </si>
  <si>
    <t>95,54</t>
  </si>
  <si>
    <t>95,29</t>
  </si>
  <si>
    <t>0,29</t>
  </si>
  <si>
    <t>95,00</t>
  </si>
  <si>
    <t>0,31</t>
  </si>
  <si>
    <t>94,69</t>
  </si>
  <si>
    <t>94,38</t>
  </si>
  <si>
    <t>94,06</t>
  </si>
  <si>
    <t>93,72</t>
  </si>
  <si>
    <t>0,37</t>
  </si>
  <si>
    <t>93,35</t>
  </si>
  <si>
    <t>92,98</t>
  </si>
  <si>
    <t>0,40</t>
  </si>
  <si>
    <t>1.156,84</t>
  </si>
  <si>
    <t>11,58</t>
  </si>
  <si>
    <t>99,9</t>
  </si>
  <si>
    <t>92,58</t>
  </si>
  <si>
    <t>92,17</t>
  </si>
  <si>
    <t>91,73</t>
  </si>
  <si>
    <t>0,51</t>
  </si>
  <si>
    <t>91,22</t>
  </si>
  <si>
    <t>0,58</t>
  </si>
  <si>
    <t>1.670,76</t>
  </si>
  <si>
    <t>10,71</t>
  </si>
  <si>
    <t>156,0</t>
  </si>
  <si>
    <t>90,65</t>
  </si>
  <si>
    <t>0,65</t>
  </si>
  <si>
    <t>1.868,98</t>
  </si>
  <si>
    <t>625,08</t>
  </si>
  <si>
    <t>2,99</t>
  </si>
  <si>
    <t>90,00</t>
  </si>
  <si>
    <t>0,73</t>
  </si>
  <si>
    <t>89,27</t>
  </si>
  <si>
    <t>88,54</t>
  </si>
  <si>
    <t>87,79</t>
  </si>
  <si>
    <t>2.171,54</t>
  </si>
  <si>
    <t>82,82</t>
  </si>
  <si>
    <t>26,22</t>
  </si>
  <si>
    <t>87,04</t>
  </si>
  <si>
    <t>86,28</t>
  </si>
  <si>
    <t>85,52</t>
  </si>
  <si>
    <t>84,73</t>
  </si>
  <si>
    <t>0,90</t>
  </si>
  <si>
    <t>2.593,15</t>
  </si>
  <si>
    <t>Bombas Hidráulicas - Centrífugas, Horizontais e Submersíveis</t>
  </si>
  <si>
    <t>83,83</t>
  </si>
  <si>
    <t>0,95</t>
  </si>
  <si>
    <t>82,89</t>
  </si>
  <si>
    <t>0,96</t>
  </si>
  <si>
    <t>81,92</t>
  </si>
  <si>
    <t>1,02</t>
  </si>
  <si>
    <t>80,90</t>
  </si>
  <si>
    <t>1,07</t>
  </si>
  <si>
    <t>79,83</t>
  </si>
  <si>
    <t>78,76</t>
  </si>
  <si>
    <t>1,28</t>
  </si>
  <si>
    <t>77,48</t>
  </si>
  <si>
    <t>1,35</t>
  </si>
  <si>
    <t>76,13</t>
  </si>
  <si>
    <t>1,36</t>
  </si>
  <si>
    <t>74,77</t>
  </si>
  <si>
    <t>73,37</t>
  </si>
  <si>
    <t>1,67</t>
  </si>
  <si>
    <t>71,70</t>
  </si>
  <si>
    <t>1,79</t>
  </si>
  <si>
    <t>69,91</t>
  </si>
  <si>
    <t>2,50</t>
  </si>
  <si>
    <t>67,41</t>
  </si>
  <si>
    <t>3,32</t>
  </si>
  <si>
    <t>64,09</t>
  </si>
  <si>
    <t>3,73</t>
  </si>
  <si>
    <t>60,36</t>
  </si>
  <si>
    <t>4,30</t>
  </si>
  <si>
    <t>56,06</t>
  </si>
  <si>
    <t>51,60</t>
  </si>
  <si>
    <t>47,15</t>
  </si>
  <si>
    <t>14,75</t>
  </si>
  <si>
    <t>32,40</t>
  </si>
  <si>
    <t>15,02</t>
  </si>
  <si>
    <t>17,38</t>
  </si>
  <si>
    <t>Construção de Praça Pública localizada entre as Ruas Sebastião Paes de Melo e Wilson Batista de Oliveira, ao Lado da UBS Parque Fenix, Bairro Severiano Moraes Filho, Municipio de Garanhuns/PE.</t>
  </si>
  <si>
    <t>289.187,47</t>
  </si>
  <si>
    <t>267.351,87</t>
  </si>
  <si>
    <t>187.092,76</t>
  </si>
  <si>
    <t>111.612,88</t>
  </si>
  <si>
    <t>92,45%</t>
  </si>
  <si>
    <t>38,6%</t>
  </si>
  <si>
    <t>22,23%</t>
  </si>
  <si>
    <t>80.259,11</t>
  </si>
  <si>
    <t>75.479,88</t>
  </si>
  <si>
    <t>47.334,72</t>
  </si>
  <si>
    <t>7,55%</t>
  </si>
  <si>
    <t>27,75%</t>
  </si>
  <si>
    <t>26,1%</t>
  </si>
  <si>
    <t>16,37%</t>
  </si>
  <si>
    <t>30,00%
30.300,28</t>
  </si>
  <si>
    <t>50,00%
50.500,47</t>
  </si>
  <si>
    <t>20,00%
20.200,19</t>
  </si>
  <si>
    <t>100,00%
101.000,94</t>
  </si>
  <si>
    <t>50,00%
47.578,96</t>
  </si>
  <si>
    <t>25,00%
23.789,48</t>
  </si>
  <si>
    <t>100,00%
95.157,92</t>
  </si>
  <si>
    <t>50,00%
2.379,88</t>
  </si>
  <si>
    <t>25,00%
1.189,94</t>
  </si>
  <si>
    <t>100,00%
4.759,75</t>
  </si>
  <si>
    <t>8.0</t>
  </si>
  <si>
    <t>Composições Auxiliares</t>
  </si>
  <si>
    <t>MO com LS =&gt;</t>
  </si>
  <si>
    <t>LS =&gt;</t>
  </si>
  <si>
    <t>MO sem LS =&gt;</t>
  </si>
  <si>
    <t>Material</t>
  </si>
  <si>
    <t>Brinquedo - Gangorra Dupla, modelo M119, da Lúdico Brinquedos Inteligentes ousimilar</t>
  </si>
  <si>
    <t>ORSE</t>
  </si>
  <si>
    <t xml:space="preserve"> 13849 </t>
  </si>
  <si>
    <t>Insumo</t>
  </si>
  <si>
    <t>PEDRA BRITADA N. 1 (9,5 A 19 MM) POSTO PEDREIRA/FORNECEDOR, SEM FRETE</t>
  </si>
  <si>
    <t xml:space="preserve"> 00004721 </t>
  </si>
  <si>
    <t>ARGAMASSA TRAÇO 1:3 (EM VOLUME DE CIMENTO E AREIA MÉDIA ÚMIDA) PARA CONTRAPISO, PREPARO MECÂNICO COM BETONEIRA 400 L. AF_08/2019</t>
  </si>
  <si>
    <t xml:space="preserve"> 87298 </t>
  </si>
  <si>
    <t>Composição Auxiliar</t>
  </si>
  <si>
    <t>CONCRETO FCK = 15MPA, TRAÇO 1:3,4:3,4 (EM MASSA SECA DE CIMENTO/ AREIA MÉDIA/ SEIXO ROLADO) - PREPARO MANUAL. AF_05/2021</t>
  </si>
  <si>
    <t xml:space="preserve"> 102486 </t>
  </si>
  <si>
    <t>H</t>
  </si>
  <si>
    <t>SERVENTE COM ENCARGOS COMPLEMENTARES</t>
  </si>
  <si>
    <t xml:space="preserve"> 88316 </t>
  </si>
  <si>
    <t>PEDREIRO COM ENCARGOS COMPLEMENTARES</t>
  </si>
  <si>
    <t xml:space="preserve"> 88309 </t>
  </si>
  <si>
    <t>CHP</t>
  </si>
  <si>
    <t>CHOR - CUSTOS HORÁRIOS DE MÁQUINAS E EQUIPAMENTOS</t>
  </si>
  <si>
    <t>MARTELETE OU ROMPEDOR PNEUMÁTICO MANUAL, 28 KG, COM SILENCIADOR - CHP DIURNO. AF_07/2016</t>
  </si>
  <si>
    <t xml:space="preserve"> 5795 </t>
  </si>
  <si>
    <t>CHI</t>
  </si>
  <si>
    <t>MARTELETE OU ROMPEDOR PNEUMÁTICO MANUAL, 28 KG, COM SILENCIADOR - CHI DIURNO. AF_07/2016</t>
  </si>
  <si>
    <t xml:space="preserve"> 5952 </t>
  </si>
  <si>
    <t>Composição</t>
  </si>
  <si>
    <t>Brinquedo gira-gira (carrossel ø=1,70m), em tubo de ferro galvanizado de 1 1/2"e assento em chapa galvanizada e=1/4", sergipark ou similar</t>
  </si>
  <si>
    <t xml:space="preserve"> 9455 </t>
  </si>
  <si>
    <t>LIXEIRA DUPLA, COM CAPACIDADE VOLUMETRICA DE 60L*, FABRICADA EM TUBO DE ACO CARBONO, CESTOS EM CHAPA DE ACO E PINTURA NO PROCESSO ELETROSTATICO - PARA ACADEMIA AO AR LIVRE / ACADEMIA DA TERCEIRA IDADE - ATI</t>
  </si>
  <si>
    <t xml:space="preserve"> 00042440 </t>
  </si>
  <si>
    <t>ARGAMASSA COLANTE TIPO AC III</t>
  </si>
  <si>
    <t xml:space="preserve"> 00037595 </t>
  </si>
  <si>
    <t>REJUNTE CIMENTICIO, QUALQUER COR</t>
  </si>
  <si>
    <t xml:space="preserve"> 00034357 </t>
  </si>
  <si>
    <t>PISO EM PORCELANATO, RETIFICADO, LISO, MONOCOLOR, ACETINADO OU POLIDO, FORMATO MAIOR QUE 2500 ATE 6400 CM2</t>
  </si>
  <si>
    <t xml:space="preserve"> 00045190 </t>
  </si>
  <si>
    <t>Livro SINAPI: Cálculos e Parâmetros</t>
  </si>
  <si>
    <t>AZULEJISTA OU LADRILHEIRO COM ENCARGOS COMPLEMENTARES</t>
  </si>
  <si>
    <t xml:space="preserve"> 88256 </t>
  </si>
  <si>
    <t>CONCRETO USINADO BOMBEAVEL, CLASSE DE RESISTENCIA C25, COM BRITA 0 E 1, SLUMP = 190 +/- 20 MM, EXCLUI SERVICO DE BOMBEAMENTO (NBR 8953)</t>
  </si>
  <si>
    <t xml:space="preserve"> 00038408 </t>
  </si>
  <si>
    <t>VIBRADOR DE IMERSÃO, DIÂMETRO DE PONTEIRA 45MM, MOTOR ELÉTRICO TRIFÁSICO POTÊNCIA DE 2 CV - CHI DIURNO. AF_06/2015</t>
  </si>
  <si>
    <t xml:space="preserve"> 90587 </t>
  </si>
  <si>
    <t>CARPINTEIRO DE FORMAS COM ENCARGOS COMPLEMENTARES</t>
  </si>
  <si>
    <t xml:space="preserve"> 88262 </t>
  </si>
  <si>
    <t>VIBRADOR DE IMERSÃO, DIÂMETRO DE PONTEIRA 45MM, MOTOR ELÉTRICO TRIFÁSICO POTÊNCIA DE 2 CV - CHP DIURNO. AF_06/2015</t>
  </si>
  <si>
    <t xml:space="preserve"> 90586 </t>
  </si>
  <si>
    <t>AREIA MEDIA - POSTO JAZIDA/FORNECEDOR (RETIRADO NA JAZIDA, SEM TRANSPORTE)</t>
  </si>
  <si>
    <t xml:space="preserve"> 00000370 </t>
  </si>
  <si>
    <t>Motobomba submersa, marca schneider ou similar, modelo C1-20, motor 1/2cv, monofásico 230V, 5 estágios, recalque 1 1/4", hm = 8 à 45m, q = 1,5 à 6,3 m³/h</t>
  </si>
  <si>
    <t xml:space="preserve"> 14559 </t>
  </si>
  <si>
    <t>MANGUEIRA FLEXIVEL TRANSPARENTE COM ESPIRAL AZUL, EM PVC, DIAM. 4" (100 MM), PARA SERVICOS LEVES DE SUCCAO E DESCARGA</t>
  </si>
  <si>
    <t xml:space="preserve"> 00044333 </t>
  </si>
  <si>
    <t>CORRENTE DE ELO CURTO COMUM, SOLDADA, GALVANIZADA, ESPESSURA DO ELO = 1/2" (12,5 MM)</t>
  </si>
  <si>
    <t xml:space="preserve"> 00005086 </t>
  </si>
  <si>
    <t>ENCANADOR OU BOMBEIRO HIDRÁULICO COM ENCARGOS COMPLEMENTARES</t>
  </si>
  <si>
    <t xml:space="preserve"> 88267 </t>
  </si>
  <si>
    <t>AUXILIAR DE ENCANADOR OU BOMBEIRO HIDRÁULICO COM ENCARGOS COMPLEMENTARES</t>
  </si>
  <si>
    <t xml:space="preserve"> 88248 </t>
  </si>
  <si>
    <t>AUXILIAR DE ELETRICISTA COM ENCARGOS COMPLEMENTARES</t>
  </si>
  <si>
    <t xml:space="preserve"> 88247 </t>
  </si>
  <si>
    <t>ELETRICISTA COM ENCARGOS COMPLEMENTARES</t>
  </si>
  <si>
    <t xml:space="preserve"> 88264 </t>
  </si>
  <si>
    <t>Quadro de distribuicao, em pvc, de embutir, com barramento terra / neutro, para 18 disjuntores nema ou 24 disjuntores din</t>
  </si>
  <si>
    <t xml:space="preserve"> 00039806/SINAPI </t>
  </si>
  <si>
    <t>ARGAMASSA TRAÇO 1:1:6 (EM VOLUME DE CIMENTO, CAL E AREIA MÉDIA ÚMIDA) PARA EMBOÇO/MASSA ÚNICA/ASSENTAMENTO DE ALVENARIA DE VEDAÇÃO, PREPARO MANUAL. AF_08/2019</t>
  </si>
  <si>
    <t xml:space="preserve"> 87367 </t>
  </si>
  <si>
    <t>TERMINAL A COMPRESSAO EM COBRE ESTANHADO PARA CABO 4 MM2, 1 FURO E 1 COMPRESSAO, PARA PARAFUSO DE FIXACAO M5</t>
  </si>
  <si>
    <t xml:space="preserve"> 00001571 </t>
  </si>
  <si>
    <t>DISJUNTOR DIFERENCIAL DR-16A - 40A, 30mA</t>
  </si>
  <si>
    <t>SEINFRA</t>
  </si>
  <si>
    <t xml:space="preserve"> I8365 </t>
  </si>
  <si>
    <t>Suporte de fixação em chapa de aço galvanizado, para 01 luminária, encaixe emposte com topo de Ø de 60,3mm externo, da Induspar ou similar</t>
  </si>
  <si>
    <t xml:space="preserve"> 13671 </t>
  </si>
  <si>
    <t>Poste de aço galv. cônico contínuPoste de Aço para Jardim, altura 3m/4m, com tubo diam. = 64mm</t>
  </si>
  <si>
    <t xml:space="preserve"> 13668 </t>
  </si>
  <si>
    <t>Luminária Pública decorativa a LED Linha PLANETÁRIA, código ELPFP-60, Potência 60W, 9000 lúmens, IRC &gt; 70%, 5000k/4000k, Alumínio Injetado Vidro Temperadode 4mm, da ESTIL ou similar</t>
  </si>
  <si>
    <t xml:space="preserve"> 13678 </t>
  </si>
  <si>
    <t>LANÇAMENTO COM USO DE BALDES, ADENSAMENTO E ACABAMENTO DE CONCRETO EM ESTRUTURAS. AF_02/2022</t>
  </si>
  <si>
    <t xml:space="preserve"> 103670 </t>
  </si>
  <si>
    <t>CONCRETO FCK = 15MPA, TRAÇO 1:3,4:3,5 (EM MASSA SECA DE CIMENTO/ AREIA MÉDIA/ BRITA 1) - PREPARO MECÂNICO COM BETONEIRA 400 L. AF_05/2021</t>
  </si>
  <si>
    <t xml:space="preserve"> 94963 </t>
  </si>
  <si>
    <t>TUBO ACO GALVANIZADO COM COSTURA, CLASSE LEVE, DN 40 MM (1 1/2"), E = 3,00 MM, *3,48* KG/M (NBR 5580)</t>
  </si>
  <si>
    <t xml:space="preserve"> 00021012 </t>
  </si>
  <si>
    <t>LUMINARIA DE LED PARA ILUMINACAO PUBLICA, DE 181 W ATE 239 W, INVOLUCRO EM ALUMINIO OU ACO INOX</t>
  </si>
  <si>
    <t xml:space="preserve"> 00042248 </t>
  </si>
  <si>
    <t>CHUMBADOR DE ACO GALVANIZADO, 1" X 600 MM, PARA POSTES DE ACO COM BASE, INCLUSO PORCA E ARRUELA</t>
  </si>
  <si>
    <t xml:space="preserve"> 00039746 </t>
  </si>
  <si>
    <t>CURVA 180 GRAUS, DE PVC RIGIDO ROSCAVEL, DE 2", PARA ELETRODUTO</t>
  </si>
  <si>
    <t xml:space="preserve"> 00039277 </t>
  </si>
  <si>
    <t>ARRUELA LISA, REDONDA, DE LATAO POLIDO, DIAMETRO NOMINAL 5/8", DIAMETRO EXTERNO = 34 MM, DIAMETRO DO FURO = 17 MM, ESPESSURA = *2,5* MM</t>
  </si>
  <si>
    <t xml:space="preserve"> 00011267 </t>
  </si>
  <si>
    <t>FITA METALICA PERFURADA, L = *18* MM, ROLO DE 30 M, CARGA RECOMENDADA = *30* KGF</t>
  </si>
  <si>
    <t xml:space="preserve"> 00014153 </t>
  </si>
  <si>
    <t>PARAFUSO DE FERRO POLIDO, SEXTAVADO, COM ROSCA PARCIAL, DIAMETRO 5/8", COMPRIMENTO 6", COM PORCA E ARRUELA DE PRESSAO MEDIA</t>
  </si>
  <si>
    <t xml:space="preserve"> 00004346 </t>
  </si>
  <si>
    <t>ISOLADOR DE PORCELANA, TIPO ROLDANA, DIMENSOES DE *72* X *72* MM, PARA USO EM BAIXA TENSAO</t>
  </si>
  <si>
    <t xml:space="preserve"> 00003398 </t>
  </si>
  <si>
    <t>CAIXA DE INSPECAO PARA ATERRAMENTO E PARA RAIOS, EM POLIPROPILENO, DIAMETRO = 300 MM X ALTURA = 400 MM (INCLUIDA TAMPA SEM ESCOTILHA)</t>
  </si>
  <si>
    <t xml:space="preserve"> 00034643 </t>
  </si>
  <si>
    <t>VERGALHAO ZINCADO ROSCA TOTAL, 1/4" (6,3 MM)</t>
  </si>
  <si>
    <t xml:space="preserve"> 00039996 </t>
  </si>
  <si>
    <t>CAIXA PARA MEDIDOR MONOFASICO, EM POLICARBONATO / TERMOPLASTICO, PARA ALOJAR 1 DISJUNTOR (PADRAO DA CONCESSIONARIA LOCAL)</t>
  </si>
  <si>
    <t xml:space="preserve"> 00039808 </t>
  </si>
  <si>
    <t>ARMACAO VERTICAL COM HASTE E CONTRA-PINO, EM CHAPA DE ACO GALVANIZADO 3/16", COM 1 ESTRIBO, SEM ISOLADOR</t>
  </si>
  <si>
    <t xml:space="preserve"> 00001094 </t>
  </si>
  <si>
    <t>POSTE DE CONCRETO ARMADO DE SECAO DUPLO T, EXTENSAO DE 8,00 M, RESISTENCIA DE 150 DAN, TIPO D</t>
  </si>
  <si>
    <t xml:space="preserve"> 00041195 </t>
  </si>
  <si>
    <t>BUCHA DE NYLON SEM ABA S6, COM PARAFUSO DE 4,20 X 40 MM EM ACO ZINCADO COM ROSCA SOBERBA, CABECA CHATA E FENDA PHILLIPS</t>
  </si>
  <si>
    <t xml:space="preserve"> 00011950 </t>
  </si>
  <si>
    <t>PORCA ZINCADA, SEXTAVADA, DIAMETRO 1/4"</t>
  </si>
  <si>
    <t xml:space="preserve"> 00039997 </t>
  </si>
  <si>
    <t>ELETRODUTO RÍGIDO ROSCÁVEL, PVC, DN 32 MM (1"), PARA CIRCUITOS TERMINAIS, INSTALADO EM PAREDE - FORNECIMENTO E INSTALAÇÃO. AF_03/2023</t>
  </si>
  <si>
    <t xml:space="preserve"> 91872 </t>
  </si>
  <si>
    <t>CABO DE COBRE FLEXÍVEL ISOLADO, 10 MM², ANTI-CHAMA 0,6/1,0 KV, PARA CIRCUITOS TERMINAIS - FORNECIMENTO E INSTALAÇÃO. AF_03/2023</t>
  </si>
  <si>
    <t xml:space="preserve"> 91933 </t>
  </si>
  <si>
    <t>CONECTOR GRAMPO METÁLICO TIPO OLHAL, PARA SPDA, PARA HASTE DE ATERRAMENTO DE 3/4'' E CABOS DE 10 A 50 MM2 - FORNECIMENTO E INSTALAÇÃO. AF_08/2023</t>
  </si>
  <si>
    <t xml:space="preserve"> 104749 </t>
  </si>
  <si>
    <t>CURVA 90 GRAUS PARA ELETRODUTO, PVC, ROSCÁVEL, DN 32 MM (1"), PARA CIRCUITOS TERMINAIS, INSTALADA EM PAREDE - FORNECIMENTO E INSTALAÇÃO. AF_03/2023</t>
  </si>
  <si>
    <t xml:space="preserve"> 91917 </t>
  </si>
  <si>
    <t>ASSENTAMENTO DE POSTE DE CONCRETO COM COMPRIMENTO NOMINAL DE 9 M, CARGA NOMINAL MENOR OU IGUAL A 1000 DAN, ENGASTAMENTO SIMPLES COM 1,5 M DE SOLO (NÃO INCLUI FORNECIMENTO). AF_04/2025</t>
  </si>
  <si>
    <t xml:space="preserve"> 100578 </t>
  </si>
  <si>
    <t>CURVA 180 GRAUS PARA ELETRODUTO, PVC, ROSCÁVEL, DN 32 MM (1"), PARA CIRCUITOS TERMINAIS, INSTALADA EM PAREDE - FORNECIMENTO E INSTALAÇÃO. AF_03/2023</t>
  </si>
  <si>
    <t xml:space="preserve"> 91919 </t>
  </si>
  <si>
    <t>LUVA PARA ELETRODUTO, PVC, ROSCÁVEL, DN 32 MM (1"), PARA CIRCUITOS TERMINAIS, INSTALADA EM PAREDE - FORNECIMENTO E INSTALAÇÃO. AF_03/2023</t>
  </si>
  <si>
    <t xml:space="preserve"> 91885 </t>
  </si>
  <si>
    <t>CORDOALHA DE COBRE NU 50 MM², ENTERRADA - FORNECIMENTO E INSTALAÇÃO. AF_08/2023</t>
  </si>
  <si>
    <t xml:space="preserve"> 96977 </t>
  </si>
  <si>
    <t>pç</t>
  </si>
  <si>
    <t>Aspersor tipo spray, ref. 1804 SAM, marca Rain Bird ou similar</t>
  </si>
  <si>
    <t xml:space="preserve"> 9265 </t>
  </si>
  <si>
    <t>h</t>
  </si>
  <si>
    <t>Equipamento</t>
  </si>
  <si>
    <t>Caminhão guindauto 6,5 t ( m. benz - L1620/51 - 143,0 hp)</t>
  </si>
  <si>
    <t xml:space="preserve"> 2456 </t>
  </si>
  <si>
    <t>PREGO DE ACO POLIDO COM CABECA 15 X 18 (1 1/2 X 13)</t>
  </si>
  <si>
    <t xml:space="preserve"> 00005074 </t>
  </si>
  <si>
    <t>Madeira mista serrada (barrote) 6 x 6cm - 0,0036 m3/m (angelim, louro)</t>
  </si>
  <si>
    <t xml:space="preserve"> 1569 </t>
  </si>
  <si>
    <t>TOPOGRAFO COM ENCARGOS COMPLEMENTARES</t>
  </si>
  <si>
    <t xml:space="preserve"> 90781 </t>
  </si>
  <si>
    <t>AUXILIAR DE TOPÓGRAFO COM ENCARGOS COMPLEMENTARES</t>
  </si>
  <si>
    <t xml:space="preserve"> 88253 </t>
  </si>
  <si>
    <t>Composições Principais</t>
  </si>
  <si>
    <t>Composições Unitário</t>
  </si>
  <si>
    <t>Composições  Unitário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</si>
</sst>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#,##0.00\ %"/>
    <numFmt numFmtId="167" formatCode="#,##0.000"/>
    <numFmt numFmtId="168" formatCode="#,##0.0000000"/>
  </numFmts>
  <fonts count="21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1"/>
      <name val="Arial"/>
      <family val="1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1"/>
      <color theme="10"/>
      <name val="Arial"/>
      <family val="1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color rgb="FFFF0000"/>
      <name val="Arial"/>
      <family val="2"/>
    </font>
    <font>
      <sz val="8"/>
      <name val="Arial"/>
      <family val="1"/>
    </font>
    <font>
      <sz val="10"/>
      <name val="Verdana"/>
      <family val="2"/>
    </font>
    <font>
      <u/>
      <sz val="10"/>
      <name val="Verdana"/>
      <family val="2"/>
    </font>
    <font>
      <b/>
      <sz val="10"/>
      <color indexed="18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DFF0D8"/>
        <bgColor rgb="FFDFF0D8"/>
      </patternFill>
    </fill>
    <fill>
      <patternFill patternType="solid">
        <fgColor rgb="FFD8ECF6"/>
        <bgColor rgb="FFD8ECF6"/>
      </patternFill>
    </fill>
    <fill>
      <patternFill patternType="solid">
        <fgColor rgb="FFF7F3DF"/>
        <bgColor rgb="FFF7F3DF"/>
      </patternFill>
    </fill>
    <fill>
      <patternFill patternType="solid">
        <fgColor rgb="FFEFEFEF"/>
        <bgColor rgb="FFEFEFEF"/>
      </patternFill>
    </fill>
    <fill>
      <patternFill patternType="solid">
        <fgColor rgb="FFD6D6D6"/>
        <bgColor rgb="FFD6D6D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rgb="FFFFFFFF"/>
      </patternFill>
    </fill>
  </fills>
  <borders count="25">
    <border>
      <left/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 style="hair">
        <color indexed="64"/>
      </right>
      <top/>
      <bottom/>
      <diagonal/>
    </border>
    <border>
      <left/>
      <right/>
      <top/>
      <bottom style="thick">
        <color rgb="FFFF5500"/>
      </bottom>
      <diagonal/>
    </border>
    <border>
      <left/>
      <right/>
      <top style="thin">
        <color indexed="64"/>
      </top>
      <bottom/>
      <diagonal/>
    </border>
    <border>
      <left/>
      <right/>
      <top style="thick">
        <color rgb="FF000000"/>
      </top>
      <bottom/>
      <diagonal/>
    </border>
  </borders>
  <cellStyleXfs count="5">
    <xf numFmtId="0" fontId="0" fillId="0" borderId="0"/>
    <xf numFmtId="165" fontId="10" fillId="0" borderId="0" applyFont="0" applyFill="0" applyBorder="0" applyAlignment="0" applyProtection="0"/>
    <xf numFmtId="0" fontId="11" fillId="0" borderId="0" applyNumberFormat="0" applyFill="0" applyBorder="0" applyAlignment="0" applyProtection="0"/>
    <xf numFmtId="164" fontId="7" fillId="0" borderId="0" applyFont="0" applyFill="0" applyBorder="0" applyAlignment="0" applyProtection="0"/>
    <xf numFmtId="0" fontId="1" fillId="0" borderId="0"/>
  </cellStyleXfs>
  <cellXfs count="252">
    <xf numFmtId="0" fontId="0" fillId="0" borderId="0" xfId="0"/>
    <xf numFmtId="0" fontId="9" fillId="4" borderId="1" xfId="0" applyFont="1" applyFill="1" applyBorder="1" applyAlignment="1">
      <alignment horizontal="left" vertical="center"/>
    </xf>
    <xf numFmtId="4" fontId="9" fillId="4" borderId="3" xfId="0" applyNumberFormat="1" applyFont="1" applyFill="1" applyBorder="1" applyAlignment="1">
      <alignment horizontal="right" vertical="center"/>
    </xf>
    <xf numFmtId="0" fontId="10" fillId="0" borderId="1" xfId="0" applyFont="1" applyBorder="1" applyAlignment="1">
      <alignment horizontal="left" vertical="center"/>
    </xf>
    <xf numFmtId="4" fontId="10" fillId="0" borderId="2" xfId="0" applyNumberFormat="1" applyFont="1" applyBorder="1" applyAlignment="1">
      <alignment horizontal="center" vertical="center"/>
    </xf>
    <xf numFmtId="4" fontId="10" fillId="3" borderId="3" xfId="0" applyNumberFormat="1" applyFont="1" applyFill="1" applyBorder="1" applyAlignment="1">
      <alignment horizontal="right" vertical="center"/>
    </xf>
    <xf numFmtId="4" fontId="9" fillId="4" borderId="3" xfId="0" applyNumberFormat="1" applyFont="1" applyFill="1" applyBorder="1" applyAlignment="1">
      <alignment horizontal="center" vertical="center"/>
    </xf>
    <xf numFmtId="4" fontId="10" fillId="3" borderId="1" xfId="0" applyNumberFormat="1" applyFont="1" applyFill="1" applyBorder="1" applyAlignment="1">
      <alignment horizontal="left" vertical="center"/>
    </xf>
    <xf numFmtId="4" fontId="9" fillId="3" borderId="2" xfId="0" applyNumberFormat="1" applyFont="1" applyFill="1" applyBorder="1" applyAlignment="1">
      <alignment horizontal="center" vertical="center"/>
    </xf>
    <xf numFmtId="4" fontId="10" fillId="3" borderId="2" xfId="0" applyNumberFormat="1" applyFont="1" applyFill="1" applyBorder="1" applyAlignment="1">
      <alignment horizontal="center" vertical="center"/>
    </xf>
    <xf numFmtId="4" fontId="10" fillId="0" borderId="3" xfId="0" applyNumberFormat="1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10" fillId="0" borderId="1" xfId="0" applyFont="1" applyFill="1" applyBorder="1" applyAlignment="1">
      <alignment horizontal="left" vertical="center"/>
    </xf>
    <xf numFmtId="4" fontId="10" fillId="0" borderId="2" xfId="0" applyNumberFormat="1" applyFont="1" applyFill="1" applyBorder="1" applyAlignment="1">
      <alignment horizontal="center" vertical="center"/>
    </xf>
    <xf numFmtId="4" fontId="10" fillId="0" borderId="3" xfId="0" applyNumberFormat="1" applyFont="1" applyFill="1" applyBorder="1" applyAlignment="1">
      <alignment horizontal="right" vertical="center"/>
    </xf>
    <xf numFmtId="4" fontId="10" fillId="3" borderId="13" xfId="0" applyNumberFormat="1" applyFont="1" applyFill="1" applyBorder="1" applyAlignment="1">
      <alignment horizontal="center" vertical="center"/>
    </xf>
    <xf numFmtId="4" fontId="0" fillId="0" borderId="0" xfId="0" applyNumberFormat="1"/>
    <xf numFmtId="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4" fontId="10" fillId="3" borderId="14" xfId="0" applyNumberFormat="1" applyFont="1" applyFill="1" applyBorder="1" applyAlignment="1">
      <alignment horizontal="center" vertical="center"/>
    </xf>
    <xf numFmtId="4" fontId="10" fillId="3" borderId="5" xfId="0" applyNumberFormat="1" applyFont="1" applyFill="1" applyBorder="1" applyAlignment="1">
      <alignment horizontal="center" vertical="center"/>
    </xf>
    <xf numFmtId="4" fontId="13" fillId="3" borderId="2" xfId="0" applyNumberFormat="1" applyFont="1" applyFill="1" applyBorder="1" applyAlignment="1">
      <alignment horizontal="center" vertical="center" wrapText="1"/>
    </xf>
    <xf numFmtId="4" fontId="10" fillId="3" borderId="13" xfId="0" applyNumberFormat="1" applyFont="1" applyFill="1" applyBorder="1" applyAlignment="1">
      <alignment horizontal="center" vertical="center" wrapText="1"/>
    </xf>
    <xf numFmtId="4" fontId="10" fillId="3" borderId="5" xfId="0" applyNumberFormat="1" applyFont="1" applyFill="1" applyBorder="1" applyAlignment="1">
      <alignment horizontal="center" vertical="center" wrapText="1"/>
    </xf>
    <xf numFmtId="4" fontId="10" fillId="3" borderId="14" xfId="0" applyNumberFormat="1" applyFont="1" applyFill="1" applyBorder="1" applyAlignment="1">
      <alignment horizontal="center" vertical="center" wrapText="1"/>
    </xf>
    <xf numFmtId="4" fontId="10" fillId="0" borderId="2" xfId="0" applyNumberFormat="1" applyFont="1" applyFill="1" applyBorder="1" applyAlignment="1">
      <alignment horizontal="center" vertical="center" wrapText="1"/>
    </xf>
    <xf numFmtId="4" fontId="9" fillId="0" borderId="13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wrapText="1"/>
    </xf>
    <xf numFmtId="4" fontId="9" fillId="0" borderId="14" xfId="0" applyNumberFormat="1" applyFont="1" applyFill="1" applyBorder="1" applyAlignment="1">
      <alignment horizontal="center" vertical="center" wrapText="1"/>
    </xf>
    <xf numFmtId="4" fontId="9" fillId="4" borderId="2" xfId="0" applyNumberFormat="1" applyFont="1" applyFill="1" applyBorder="1" applyAlignment="1">
      <alignment horizontal="center" vertical="center"/>
    </xf>
    <xf numFmtId="4" fontId="10" fillId="3" borderId="2" xfId="0" applyNumberFormat="1" applyFont="1" applyFill="1" applyBorder="1" applyAlignment="1">
      <alignment horizontal="center" vertical="center" wrapText="1"/>
    </xf>
    <xf numFmtId="4" fontId="12" fillId="3" borderId="13" xfId="0" applyNumberFormat="1" applyFont="1" applyFill="1" applyBorder="1" applyAlignment="1">
      <alignment horizontal="center" vertical="center" wrapText="1"/>
    </xf>
    <xf numFmtId="4" fontId="12" fillId="3" borderId="5" xfId="0" applyNumberFormat="1" applyFont="1" applyFill="1" applyBorder="1" applyAlignment="1">
      <alignment horizontal="center" vertical="center" wrapText="1"/>
    </xf>
    <xf numFmtId="4" fontId="12" fillId="3" borderId="14" xfId="0" applyNumberFormat="1" applyFont="1" applyFill="1" applyBorder="1" applyAlignment="1">
      <alignment horizontal="center" vertical="center" wrapText="1"/>
    </xf>
    <xf numFmtId="4" fontId="10" fillId="3" borderId="2" xfId="0" quotePrefix="1" applyNumberFormat="1" applyFont="1" applyFill="1" applyBorder="1" applyAlignment="1">
      <alignment horizontal="center" vertical="center" wrapText="1"/>
    </xf>
    <xf numFmtId="4" fontId="12" fillId="0" borderId="13" xfId="0" applyNumberFormat="1" applyFont="1" applyFill="1" applyBorder="1" applyAlignment="1">
      <alignment horizontal="center" vertical="center" wrapText="1"/>
    </xf>
    <xf numFmtId="4" fontId="12" fillId="0" borderId="5" xfId="0" applyNumberFormat="1" applyFont="1" applyFill="1" applyBorder="1" applyAlignment="1">
      <alignment horizontal="center" vertical="center" wrapText="1"/>
    </xf>
    <xf numFmtId="4" fontId="12" fillId="0" borderId="14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left" vertical="center"/>
    </xf>
    <xf numFmtId="4" fontId="10" fillId="0" borderId="8" xfId="0" applyNumberFormat="1" applyFont="1" applyFill="1" applyBorder="1" applyAlignment="1">
      <alignment horizontal="center" vertical="center"/>
    </xf>
    <xf numFmtId="4" fontId="10" fillId="0" borderId="9" xfId="0" applyNumberFormat="1" applyFont="1" applyFill="1" applyBorder="1" applyAlignment="1">
      <alignment horizontal="right" vertical="center"/>
    </xf>
    <xf numFmtId="4" fontId="10" fillId="3" borderId="5" xfId="0" applyNumberFormat="1" applyFont="1" applyFill="1" applyBorder="1" applyAlignment="1">
      <alignment horizontal="center" vertical="center" wrapText="1"/>
    </xf>
    <xf numFmtId="4" fontId="10" fillId="3" borderId="14" xfId="0" applyNumberFormat="1" applyFont="1" applyFill="1" applyBorder="1" applyAlignment="1">
      <alignment horizontal="center" vertical="center" wrapText="1"/>
    </xf>
    <xf numFmtId="4" fontId="10" fillId="3" borderId="2" xfId="0" applyNumberFormat="1" applyFont="1" applyFill="1" applyBorder="1" applyAlignment="1">
      <alignment horizontal="center" vertical="center" wrapText="1"/>
    </xf>
    <xf numFmtId="4" fontId="10" fillId="3" borderId="2" xfId="0" applyNumberFormat="1" applyFont="1" applyFill="1" applyBorder="1" applyAlignment="1">
      <alignment horizontal="center" vertical="center" wrapText="1"/>
    </xf>
    <xf numFmtId="4" fontId="10" fillId="3" borderId="13" xfId="0" applyNumberFormat="1" applyFont="1" applyFill="1" applyBorder="1" applyAlignment="1">
      <alignment horizontal="center" vertical="center" wrapText="1"/>
    </xf>
    <xf numFmtId="4" fontId="10" fillId="3" borderId="5" xfId="0" applyNumberFormat="1" applyFont="1" applyFill="1" applyBorder="1" applyAlignment="1">
      <alignment horizontal="center" vertical="center" wrapText="1"/>
    </xf>
    <xf numFmtId="4" fontId="10" fillId="3" borderId="14" xfId="0" applyNumberFormat="1" applyFont="1" applyFill="1" applyBorder="1" applyAlignment="1">
      <alignment horizontal="center" vertical="center" wrapText="1"/>
    </xf>
    <xf numFmtId="4" fontId="10" fillId="3" borderId="13" xfId="0" quotePrefix="1" applyNumberFormat="1" applyFont="1" applyFill="1" applyBorder="1" applyAlignment="1">
      <alignment horizontal="center" vertical="center" wrapText="1"/>
    </xf>
    <xf numFmtId="4" fontId="10" fillId="3" borderId="2" xfId="0" applyNumberFormat="1" applyFont="1" applyFill="1" applyBorder="1" applyAlignment="1">
      <alignment horizontal="center" vertical="center" wrapText="1"/>
    </xf>
    <xf numFmtId="4" fontId="10" fillId="3" borderId="2" xfId="0" applyNumberFormat="1" applyFont="1" applyFill="1" applyBorder="1" applyAlignment="1">
      <alignment horizontal="center" vertical="center" wrapText="1"/>
    </xf>
    <xf numFmtId="0" fontId="0" fillId="5" borderId="0" xfId="0" applyFill="1"/>
    <xf numFmtId="4" fontId="10" fillId="3" borderId="13" xfId="0" applyNumberFormat="1" applyFont="1" applyFill="1" applyBorder="1" applyAlignment="1">
      <alignment horizontal="center" vertical="center" wrapText="1"/>
    </xf>
    <xf numFmtId="4" fontId="10" fillId="3" borderId="5" xfId="0" applyNumberFormat="1" applyFont="1" applyFill="1" applyBorder="1" applyAlignment="1">
      <alignment horizontal="center" vertical="center" wrapText="1"/>
    </xf>
    <xf numFmtId="4" fontId="10" fillId="3" borderId="14" xfId="0" applyNumberFormat="1" applyFont="1" applyFill="1" applyBorder="1" applyAlignment="1">
      <alignment horizontal="center" vertical="center" wrapText="1"/>
    </xf>
    <xf numFmtId="4" fontId="10" fillId="3" borderId="2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left" vertical="center"/>
    </xf>
    <xf numFmtId="4" fontId="10" fillId="3" borderId="13" xfId="0" applyNumberFormat="1" applyFont="1" applyFill="1" applyBorder="1" applyAlignment="1">
      <alignment horizontal="center" vertical="center" wrapText="1"/>
    </xf>
    <xf numFmtId="4" fontId="10" fillId="3" borderId="5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/>
    </xf>
    <xf numFmtId="4" fontId="9" fillId="0" borderId="13" xfId="0" applyNumberFormat="1" applyFont="1" applyFill="1" applyBorder="1" applyAlignment="1">
      <alignment horizontal="center" vertical="center"/>
    </xf>
    <xf numFmtId="4" fontId="9" fillId="0" borderId="5" xfId="0" applyNumberFormat="1" applyFont="1" applyFill="1" applyBorder="1" applyAlignment="1">
      <alignment horizontal="center" vertical="center"/>
    </xf>
    <xf numFmtId="4" fontId="9" fillId="0" borderId="14" xfId="0" applyNumberFormat="1" applyFont="1" applyFill="1" applyBorder="1" applyAlignment="1">
      <alignment horizontal="center" vertical="center"/>
    </xf>
    <xf numFmtId="4" fontId="9" fillId="0" borderId="2" xfId="0" applyNumberFormat="1" applyFont="1" applyFill="1" applyBorder="1" applyAlignment="1">
      <alignment horizontal="center" vertical="center"/>
    </xf>
    <xf numFmtId="4" fontId="9" fillId="0" borderId="3" xfId="0" applyNumberFormat="1" applyFont="1" applyFill="1" applyBorder="1" applyAlignment="1">
      <alignment horizontal="center" vertical="center"/>
    </xf>
    <xf numFmtId="0" fontId="0" fillId="0" borderId="0" xfId="0" applyFill="1"/>
    <xf numFmtId="0" fontId="9" fillId="3" borderId="1" xfId="0" applyFont="1" applyFill="1" applyBorder="1" applyAlignment="1">
      <alignment horizontal="left" vertical="center"/>
    </xf>
    <xf numFmtId="4" fontId="9" fillId="3" borderId="5" xfId="0" applyNumberFormat="1" applyFont="1" applyFill="1" applyBorder="1" applyAlignment="1">
      <alignment horizontal="center" vertical="center"/>
    </xf>
    <xf numFmtId="4" fontId="9" fillId="3" borderId="14" xfId="0" applyNumberFormat="1" applyFont="1" applyFill="1" applyBorder="1" applyAlignment="1">
      <alignment horizontal="center" vertical="center"/>
    </xf>
    <xf numFmtId="4" fontId="9" fillId="3" borderId="3" xfId="0" applyNumberFormat="1" applyFont="1" applyFill="1" applyBorder="1" applyAlignment="1">
      <alignment horizontal="center" vertical="center"/>
    </xf>
    <xf numFmtId="0" fontId="0" fillId="3" borderId="0" xfId="0" applyFill="1"/>
    <xf numFmtId="4" fontId="10" fillId="3" borderId="3" xfId="0" applyNumberFormat="1" applyFont="1" applyFill="1" applyBorder="1" applyAlignment="1">
      <alignment horizontal="center" vertical="center"/>
    </xf>
    <xf numFmtId="4" fontId="13" fillId="3" borderId="13" xfId="0" applyNumberFormat="1" applyFont="1" applyFill="1" applyBorder="1" applyAlignment="1">
      <alignment horizontal="center" vertical="center" wrapText="1"/>
    </xf>
    <xf numFmtId="4" fontId="13" fillId="3" borderId="5" xfId="0" applyNumberFormat="1" applyFont="1" applyFill="1" applyBorder="1" applyAlignment="1">
      <alignment horizontal="center" vertical="center" wrapText="1"/>
    </xf>
    <xf numFmtId="4" fontId="13" fillId="3" borderId="14" xfId="0" applyNumberFormat="1" applyFont="1" applyFill="1" applyBorder="1" applyAlignment="1">
      <alignment horizontal="center" vertical="center" wrapText="1"/>
    </xf>
    <xf numFmtId="4" fontId="10" fillId="3" borderId="13" xfId="0" applyNumberFormat="1" applyFont="1" applyFill="1" applyBorder="1" applyAlignment="1">
      <alignment horizontal="center" vertical="center" wrapText="1"/>
    </xf>
    <xf numFmtId="4" fontId="10" fillId="3" borderId="5" xfId="0" applyNumberFormat="1" applyFont="1" applyFill="1" applyBorder="1" applyAlignment="1">
      <alignment horizontal="center" vertical="center" wrapText="1"/>
    </xf>
    <xf numFmtId="4" fontId="10" fillId="3" borderId="14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/>
    </xf>
    <xf numFmtId="0" fontId="10" fillId="0" borderId="1" xfId="0" applyFont="1" applyFill="1" applyBorder="1" applyAlignment="1">
      <alignment vertical="center"/>
    </xf>
    <xf numFmtId="4" fontId="10" fillId="3" borderId="0" xfId="0" applyNumberFormat="1" applyFont="1" applyFill="1" applyBorder="1" applyAlignment="1">
      <alignment horizontal="center" vertical="center" wrapText="1"/>
    </xf>
    <xf numFmtId="4" fontId="10" fillId="0" borderId="5" xfId="0" applyNumberFormat="1" applyFont="1" applyBorder="1" applyAlignment="1">
      <alignment horizontal="center" vertical="center"/>
    </xf>
    <xf numFmtId="4" fontId="10" fillId="0" borderId="14" xfId="0" applyNumberFormat="1" applyFont="1" applyBorder="1" applyAlignment="1">
      <alignment horizontal="center" vertical="center"/>
    </xf>
    <xf numFmtId="0" fontId="9" fillId="4" borderId="11" xfId="0" applyFont="1" applyFill="1" applyBorder="1" applyAlignment="1">
      <alignment vertical="center"/>
    </xf>
    <xf numFmtId="0" fontId="9" fillId="4" borderId="0" xfId="0" applyFont="1" applyFill="1" applyBorder="1" applyAlignment="1">
      <alignment vertical="center"/>
    </xf>
    <xf numFmtId="4" fontId="9" fillId="4" borderId="5" xfId="0" applyNumberFormat="1" applyFont="1" applyFill="1" applyBorder="1" applyAlignment="1">
      <alignment vertical="center" wrapText="1"/>
    </xf>
    <xf numFmtId="4" fontId="9" fillId="4" borderId="6" xfId="0" applyNumberFormat="1" applyFont="1" applyFill="1" applyBorder="1" applyAlignment="1">
      <alignment vertical="center" wrapText="1"/>
    </xf>
    <xf numFmtId="0" fontId="6" fillId="6" borderId="0" xfId="0" applyFont="1" applyFill="1" applyAlignment="1">
      <alignment horizontal="left" vertical="top" wrapText="1"/>
    </xf>
    <xf numFmtId="166" fontId="5" fillId="7" borderId="20" xfId="0" applyNumberFormat="1" applyFont="1" applyFill="1" applyBorder="1" applyAlignment="1">
      <alignment horizontal="right" vertical="top" wrapText="1"/>
    </xf>
    <xf numFmtId="4" fontId="5" fillId="7" borderId="20" xfId="0" applyNumberFormat="1" applyFont="1" applyFill="1" applyBorder="1" applyAlignment="1">
      <alignment horizontal="right" vertical="top" wrapText="1"/>
    </xf>
    <xf numFmtId="0" fontId="5" fillId="7" borderId="20" xfId="0" applyFont="1" applyFill="1" applyBorder="1" applyAlignment="1">
      <alignment horizontal="right" vertical="top" wrapText="1"/>
    </xf>
    <xf numFmtId="0" fontId="5" fillId="7" borderId="20" xfId="0" applyFont="1" applyFill="1" applyBorder="1" applyAlignment="1">
      <alignment horizontal="center" vertical="top" wrapText="1"/>
    </xf>
    <xf numFmtId="0" fontId="5" fillId="7" borderId="20" xfId="0" applyFont="1" applyFill="1" applyBorder="1" applyAlignment="1">
      <alignment horizontal="left" vertical="top" wrapText="1"/>
    </xf>
    <xf numFmtId="166" fontId="3" fillId="8" borderId="20" xfId="0" applyNumberFormat="1" applyFont="1" applyFill="1" applyBorder="1" applyAlignment="1">
      <alignment horizontal="right" vertical="top" wrapText="1"/>
    </xf>
    <xf numFmtId="4" fontId="3" fillId="8" borderId="20" xfId="0" applyNumberFormat="1" applyFont="1" applyFill="1" applyBorder="1" applyAlignment="1">
      <alignment horizontal="right" vertical="top" wrapText="1"/>
    </xf>
    <xf numFmtId="0" fontId="3" fillId="8" borderId="20" xfId="0" applyFont="1" applyFill="1" applyBorder="1" applyAlignment="1">
      <alignment horizontal="right" vertical="top" wrapText="1"/>
    </xf>
    <xf numFmtId="0" fontId="3" fillId="8" borderId="20" xfId="0" applyFont="1" applyFill="1" applyBorder="1" applyAlignment="1">
      <alignment horizontal="center" vertical="top" wrapText="1"/>
    </xf>
    <xf numFmtId="0" fontId="3" fillId="8" borderId="20" xfId="0" applyFont="1" applyFill="1" applyBorder="1" applyAlignment="1">
      <alignment horizontal="left" vertical="top" wrapText="1"/>
    </xf>
    <xf numFmtId="0" fontId="2" fillId="6" borderId="20" xfId="0" applyFont="1" applyFill="1" applyBorder="1" applyAlignment="1">
      <alignment horizontal="right" vertical="top" wrapText="1"/>
    </xf>
    <xf numFmtId="0" fontId="2" fillId="6" borderId="20" xfId="0" applyFont="1" applyFill="1" applyBorder="1" applyAlignment="1">
      <alignment horizontal="center" vertical="top" wrapText="1"/>
    </xf>
    <xf numFmtId="0" fontId="2" fillId="6" borderId="20" xfId="0" applyFont="1" applyFill="1" applyBorder="1" applyAlignment="1">
      <alignment horizontal="left" vertical="top" wrapText="1"/>
    </xf>
    <xf numFmtId="0" fontId="4" fillId="6" borderId="0" xfId="0" applyFont="1" applyFill="1" applyAlignment="1">
      <alignment horizontal="left" vertical="top" wrapText="1"/>
    </xf>
    <xf numFmtId="0" fontId="6" fillId="6" borderId="0" xfId="0" applyFont="1" applyFill="1" applyAlignment="1">
      <alignment horizontal="center" vertical="top" wrapText="1"/>
    </xf>
    <xf numFmtId="0" fontId="0" fillId="0" borderId="0" xfId="0"/>
    <xf numFmtId="0" fontId="2" fillId="6" borderId="0" xfId="0" applyFont="1" applyFill="1" applyAlignment="1">
      <alignment horizontal="left" vertical="top" wrapText="1"/>
    </xf>
    <xf numFmtId="0" fontId="0" fillId="0" borderId="0" xfId="0"/>
    <xf numFmtId="4" fontId="10" fillId="3" borderId="5" xfId="0" applyNumberFormat="1" applyFont="1" applyFill="1" applyBorder="1" applyAlignment="1">
      <alignment horizontal="center" vertical="center" wrapText="1"/>
    </xf>
    <xf numFmtId="4" fontId="10" fillId="3" borderId="5" xfId="0" applyNumberFormat="1" applyFont="1" applyFill="1" applyBorder="1" applyAlignment="1">
      <alignment vertical="center" wrapText="1"/>
    </xf>
    <xf numFmtId="0" fontId="5" fillId="9" borderId="20" xfId="0" applyFont="1" applyFill="1" applyBorder="1" applyAlignment="1">
      <alignment horizontal="right" vertical="top" wrapText="1"/>
    </xf>
    <xf numFmtId="0" fontId="5" fillId="9" borderId="20" xfId="0" applyFont="1" applyFill="1" applyBorder="1" applyAlignment="1">
      <alignment horizontal="center" vertical="top" wrapText="1"/>
    </xf>
    <xf numFmtId="0" fontId="5" fillId="9" borderId="20" xfId="0" applyFont="1" applyFill="1" applyBorder="1" applyAlignment="1">
      <alignment horizontal="left" vertical="top" wrapText="1"/>
    </xf>
    <xf numFmtId="0" fontId="6" fillId="10" borderId="20" xfId="0" applyFont="1" applyFill="1" applyBorder="1" applyAlignment="1">
      <alignment horizontal="right" vertical="top" wrapText="1"/>
    </xf>
    <xf numFmtId="0" fontId="6" fillId="10" borderId="20" xfId="0" applyFont="1" applyFill="1" applyBorder="1" applyAlignment="1">
      <alignment horizontal="center" vertical="top" wrapText="1"/>
    </xf>
    <xf numFmtId="0" fontId="6" fillId="10" borderId="20" xfId="0" applyFont="1" applyFill="1" applyBorder="1" applyAlignment="1">
      <alignment horizontal="left" vertical="top" wrapText="1"/>
    </xf>
    <xf numFmtId="0" fontId="6" fillId="11" borderId="20" xfId="0" applyFont="1" applyFill="1" applyBorder="1" applyAlignment="1">
      <alignment horizontal="right" vertical="top" wrapText="1"/>
    </xf>
    <xf numFmtId="0" fontId="6" fillId="11" borderId="20" xfId="0" applyFont="1" applyFill="1" applyBorder="1" applyAlignment="1">
      <alignment horizontal="center" vertical="top" wrapText="1"/>
    </xf>
    <xf numFmtId="0" fontId="6" fillId="11" borderId="20" xfId="0" applyFont="1" applyFill="1" applyBorder="1" applyAlignment="1">
      <alignment horizontal="left" vertical="top" wrapText="1"/>
    </xf>
    <xf numFmtId="4" fontId="4" fillId="6" borderId="0" xfId="0" applyNumberFormat="1" applyFont="1" applyFill="1" applyAlignment="1">
      <alignment vertical="top" wrapText="1"/>
    </xf>
    <xf numFmtId="0" fontId="2" fillId="6" borderId="20" xfId="0" applyFont="1" applyFill="1" applyBorder="1" applyAlignment="1">
      <alignment horizontal="center" vertical="center" wrapText="1"/>
    </xf>
    <xf numFmtId="0" fontId="4" fillId="6" borderId="0" xfId="0" applyFont="1" applyFill="1" applyAlignment="1">
      <alignment vertical="top" wrapText="1"/>
    </xf>
    <xf numFmtId="4" fontId="3" fillId="8" borderId="20" xfId="0" applyNumberFormat="1" applyFont="1" applyFill="1" applyBorder="1" applyAlignment="1">
      <alignment horizontal="right" vertical="top" wrapText="1"/>
    </xf>
    <xf numFmtId="0" fontId="1" fillId="0" borderId="0" xfId="4"/>
    <xf numFmtId="10" fontId="9" fillId="12" borderId="9" xfId="4" applyNumberFormat="1" applyFont="1" applyFill="1" applyBorder="1" applyAlignment="1">
      <alignment horizontal="center" vertical="center"/>
    </xf>
    <xf numFmtId="0" fontId="9" fillId="12" borderId="8" xfId="4" applyFont="1" applyFill="1" applyBorder="1" applyAlignment="1">
      <alignment horizontal="right" vertical="center"/>
    </xf>
    <xf numFmtId="0" fontId="10" fillId="12" borderId="8" xfId="4" applyFont="1" applyFill="1" applyBorder="1" applyAlignment="1">
      <alignment vertical="center"/>
    </xf>
    <xf numFmtId="0" fontId="10" fillId="12" borderId="7" xfId="4" applyFont="1" applyFill="1" applyBorder="1" applyAlignment="1">
      <alignment vertical="center"/>
    </xf>
    <xf numFmtId="10" fontId="10" fillId="0" borderId="3" xfId="4" applyNumberFormat="1" applyFont="1" applyBorder="1" applyAlignment="1">
      <alignment vertical="center"/>
    </xf>
    <xf numFmtId="0" fontId="9" fillId="0" borderId="2" xfId="4" applyFont="1" applyBorder="1" applyAlignment="1">
      <alignment vertical="center"/>
    </xf>
    <xf numFmtId="0" fontId="10" fillId="0" borderId="1" xfId="4" applyFont="1" applyBorder="1" applyAlignment="1">
      <alignment vertical="center"/>
    </xf>
    <xf numFmtId="0" fontId="10" fillId="0" borderId="2" xfId="4" applyFont="1" applyBorder="1" applyAlignment="1">
      <alignment vertical="center"/>
    </xf>
    <xf numFmtId="0" fontId="9" fillId="0" borderId="1" xfId="4" applyFont="1" applyBorder="1" applyAlignment="1">
      <alignment vertical="center"/>
    </xf>
    <xf numFmtId="10" fontId="9" fillId="0" borderId="3" xfId="4" applyNumberFormat="1" applyFont="1" applyBorder="1" applyAlignment="1">
      <alignment vertical="center"/>
    </xf>
    <xf numFmtId="0" fontId="18" fillId="0" borderId="2" xfId="4" applyFont="1" applyBorder="1" applyAlignment="1">
      <alignment horizontal="left" vertical="center"/>
    </xf>
    <xf numFmtId="0" fontId="18" fillId="0" borderId="2" xfId="4" applyFont="1" applyBorder="1" applyAlignment="1">
      <alignment horizontal="center" vertical="center"/>
    </xf>
    <xf numFmtId="0" fontId="10" fillId="0" borderId="1" xfId="4" applyFont="1" applyBorder="1" applyAlignment="1">
      <alignment horizontal="left" vertical="center"/>
    </xf>
    <xf numFmtId="0" fontId="18" fillId="0" borderId="2" xfId="4" applyFont="1" applyBorder="1" applyAlignment="1">
      <alignment vertical="center"/>
    </xf>
    <xf numFmtId="10" fontId="10" fillId="0" borderId="3" xfId="4" applyNumberFormat="1" applyFont="1" applyBorder="1" applyAlignment="1">
      <alignment horizontal="center" vertical="center"/>
    </xf>
    <xf numFmtId="10" fontId="9" fillId="0" borderId="3" xfId="4" applyNumberFormat="1" applyFont="1" applyBorder="1" applyAlignment="1">
      <alignment horizontal="center" vertical="center"/>
    </xf>
    <xf numFmtId="0" fontId="9" fillId="0" borderId="2" xfId="4" applyFont="1" applyBorder="1" applyAlignment="1">
      <alignment horizontal="left" vertical="center"/>
    </xf>
    <xf numFmtId="0" fontId="10" fillId="4" borderId="1" xfId="0" applyFont="1" applyFill="1" applyBorder="1" applyAlignment="1">
      <alignment horizontal="left" vertical="center"/>
    </xf>
    <xf numFmtId="0" fontId="0" fillId="0" borderId="0" xfId="0" applyAlignment="1">
      <alignment horizontal="center"/>
    </xf>
    <xf numFmtId="4" fontId="10" fillId="3" borderId="21" xfId="0" applyNumberFormat="1" applyFont="1" applyFill="1" applyBorder="1" applyAlignment="1">
      <alignment horizontal="center" vertical="center" wrapText="1"/>
    </xf>
    <xf numFmtId="0" fontId="0" fillId="0" borderId="0" xfId="0"/>
    <xf numFmtId="4" fontId="10" fillId="3" borderId="5" xfId="0" applyNumberFormat="1" applyFont="1" applyFill="1" applyBorder="1" applyAlignment="1">
      <alignment horizontal="center" vertical="center" wrapText="1"/>
    </xf>
    <xf numFmtId="0" fontId="4" fillId="6" borderId="0" xfId="0" applyFont="1" applyFill="1" applyAlignment="1">
      <alignment horizontal="center" vertical="top" wrapText="1"/>
    </xf>
    <xf numFmtId="0" fontId="0" fillId="0" borderId="0" xfId="0"/>
    <xf numFmtId="4" fontId="10" fillId="3" borderId="13" xfId="0" applyNumberFormat="1" applyFont="1" applyFill="1" applyBorder="1" applyAlignment="1">
      <alignment horizontal="center" vertical="center" wrapText="1"/>
    </xf>
    <xf numFmtId="4" fontId="10" fillId="3" borderId="5" xfId="0" applyNumberFormat="1" applyFont="1" applyFill="1" applyBorder="1" applyAlignment="1">
      <alignment horizontal="center" vertical="center" wrapText="1"/>
    </xf>
    <xf numFmtId="4" fontId="10" fillId="3" borderId="14" xfId="0" applyNumberFormat="1" applyFont="1" applyFill="1" applyBorder="1" applyAlignment="1">
      <alignment horizontal="center" vertical="center" wrapText="1"/>
    </xf>
    <xf numFmtId="167" fontId="10" fillId="3" borderId="2" xfId="0" applyNumberFormat="1" applyFont="1" applyFill="1" applyBorder="1" applyAlignment="1">
      <alignment horizontal="center" vertical="center" wrapText="1"/>
    </xf>
    <xf numFmtId="167" fontId="10" fillId="0" borderId="14" xfId="0" applyNumberFormat="1" applyFont="1" applyBorder="1" applyAlignment="1">
      <alignment horizontal="center" vertical="center"/>
    </xf>
    <xf numFmtId="167" fontId="10" fillId="3" borderId="3" xfId="0" applyNumberFormat="1" applyFont="1" applyFill="1" applyBorder="1" applyAlignment="1">
      <alignment horizontal="right" vertical="center"/>
    </xf>
    <xf numFmtId="0" fontId="5" fillId="8" borderId="22" xfId="0" applyFont="1" applyFill="1" applyBorder="1" applyAlignment="1">
      <alignment horizontal="right" vertical="top" wrapText="1"/>
    </xf>
    <xf numFmtId="0" fontId="2" fillId="6" borderId="0" xfId="0" applyFont="1" applyFill="1" applyAlignment="1">
      <alignment horizontal="left" vertical="top" wrapText="1"/>
    </xf>
    <xf numFmtId="0" fontId="4" fillId="6" borderId="0" xfId="0" applyFont="1" applyFill="1" applyAlignment="1">
      <alignment horizontal="left" vertical="top" wrapText="1"/>
    </xf>
    <xf numFmtId="0" fontId="4" fillId="6" borderId="0" xfId="0" applyFont="1" applyFill="1" applyAlignment="1">
      <alignment horizontal="right" vertical="top" wrapText="1"/>
    </xf>
    <xf numFmtId="0" fontId="0" fillId="0" borderId="0" xfId="0"/>
    <xf numFmtId="0" fontId="6" fillId="6" borderId="0" xfId="0" applyFont="1" applyFill="1" applyAlignment="1">
      <alignment horizontal="center" vertical="top" wrapText="1"/>
    </xf>
    <xf numFmtId="0" fontId="2" fillId="6" borderId="20" xfId="0" applyFont="1" applyFill="1" applyBorder="1" applyAlignment="1">
      <alignment horizontal="left" vertical="top" wrapText="1"/>
    </xf>
    <xf numFmtId="0" fontId="5" fillId="7" borderId="24" xfId="0" applyFont="1" applyFill="1" applyBorder="1" applyAlignment="1">
      <alignment horizontal="left" vertical="top" wrapText="1"/>
    </xf>
    <xf numFmtId="4" fontId="6" fillId="6" borderId="0" xfId="0" applyNumberFormat="1" applyFont="1" applyFill="1" applyAlignment="1">
      <alignment horizontal="right" vertical="top" wrapText="1"/>
    </xf>
    <xf numFmtId="0" fontId="6" fillId="6" borderId="0" xfId="0" applyFont="1" applyFill="1" applyAlignment="1">
      <alignment horizontal="right" vertical="top" wrapText="1"/>
    </xf>
    <xf numFmtId="4" fontId="6" fillId="10" borderId="20" xfId="0" applyNumberFormat="1" applyFont="1" applyFill="1" applyBorder="1" applyAlignment="1">
      <alignment horizontal="right" vertical="top" wrapText="1"/>
    </xf>
    <xf numFmtId="168" fontId="6" fillId="10" borderId="20" xfId="0" applyNumberFormat="1" applyFont="1" applyFill="1" applyBorder="1" applyAlignment="1">
      <alignment horizontal="right" vertical="top" wrapText="1"/>
    </xf>
    <xf numFmtId="4" fontId="6" fillId="11" borderId="20" xfId="0" applyNumberFormat="1" applyFont="1" applyFill="1" applyBorder="1" applyAlignment="1">
      <alignment horizontal="right" vertical="top" wrapText="1"/>
    </xf>
    <xf numFmtId="168" fontId="6" fillId="11" borderId="20" xfId="0" applyNumberFormat="1" applyFont="1" applyFill="1" applyBorder="1" applyAlignment="1">
      <alignment horizontal="right" vertical="top" wrapText="1"/>
    </xf>
    <xf numFmtId="168" fontId="5" fillId="7" borderId="20" xfId="0" applyNumberFormat="1" applyFont="1" applyFill="1" applyBorder="1" applyAlignment="1">
      <alignment horizontal="right" vertical="top" wrapText="1"/>
    </xf>
    <xf numFmtId="0" fontId="2" fillId="6" borderId="0" xfId="0" applyFont="1" applyFill="1" applyAlignment="1">
      <alignment horizontal="left" vertical="top" wrapText="1"/>
    </xf>
    <xf numFmtId="0" fontId="4" fillId="6" borderId="0" xfId="0" applyFont="1" applyFill="1" applyAlignment="1">
      <alignment horizontal="left" vertical="top" wrapText="1"/>
    </xf>
    <xf numFmtId="0" fontId="4" fillId="6" borderId="0" xfId="0" applyFont="1" applyFill="1" applyAlignment="1">
      <alignment horizontal="right" vertical="top" wrapText="1"/>
    </xf>
    <xf numFmtId="4" fontId="4" fillId="6" borderId="0" xfId="0" applyNumberFormat="1" applyFont="1" applyFill="1" applyAlignment="1">
      <alignment horizontal="right" vertical="top" wrapText="1"/>
    </xf>
    <xf numFmtId="0" fontId="2" fillId="6" borderId="0" xfId="0" applyFont="1" applyFill="1" applyAlignment="1">
      <alignment horizontal="center" wrapText="1"/>
    </xf>
    <xf numFmtId="0" fontId="0" fillId="0" borderId="0" xfId="0"/>
    <xf numFmtId="0" fontId="6" fillId="6" borderId="0" xfId="0" applyFont="1" applyFill="1" applyAlignment="1">
      <alignment horizontal="center" vertical="top" wrapText="1"/>
    </xf>
    <xf numFmtId="0" fontId="4" fillId="6" borderId="0" xfId="0" applyFont="1" applyFill="1" applyAlignment="1">
      <alignment horizontal="center" vertical="center" wrapText="1"/>
    </xf>
    <xf numFmtId="0" fontId="6" fillId="6" borderId="23" xfId="0" applyFont="1" applyFill="1" applyBorder="1" applyAlignment="1">
      <alignment horizontal="center" vertical="top" wrapText="1"/>
    </xf>
    <xf numFmtId="4" fontId="10" fillId="3" borderId="13" xfId="0" applyNumberFormat="1" applyFont="1" applyFill="1" applyBorder="1" applyAlignment="1">
      <alignment horizontal="center" vertical="center" wrapText="1"/>
    </xf>
    <xf numFmtId="4" fontId="10" fillId="3" borderId="5" xfId="0" applyNumberFormat="1" applyFont="1" applyFill="1" applyBorder="1" applyAlignment="1">
      <alignment horizontal="center" vertical="center" wrapText="1"/>
    </xf>
    <xf numFmtId="4" fontId="10" fillId="3" borderId="14" xfId="0" applyNumberFormat="1" applyFont="1" applyFill="1" applyBorder="1" applyAlignment="1">
      <alignment horizontal="center" vertical="center" wrapText="1"/>
    </xf>
    <xf numFmtId="4" fontId="9" fillId="4" borderId="13" xfId="0" applyNumberFormat="1" applyFont="1" applyFill="1" applyBorder="1" applyAlignment="1">
      <alignment horizontal="center" vertical="center" wrapText="1"/>
    </xf>
    <xf numFmtId="4" fontId="10" fillId="4" borderId="5" xfId="0" applyNumberFormat="1" applyFont="1" applyFill="1" applyBorder="1" applyAlignment="1">
      <alignment horizontal="center" vertical="center" wrapText="1"/>
    </xf>
    <xf numFmtId="4" fontId="10" fillId="4" borderId="14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/>
    </xf>
    <xf numFmtId="0" fontId="0" fillId="0" borderId="5" xfId="0" applyBorder="1" applyAlignment="1">
      <alignment horizontal="center"/>
    </xf>
    <xf numFmtId="4" fontId="13" fillId="3" borderId="13" xfId="0" applyNumberFormat="1" applyFont="1" applyFill="1" applyBorder="1" applyAlignment="1">
      <alignment horizontal="center" vertical="center" wrapText="1"/>
    </xf>
    <xf numFmtId="4" fontId="13" fillId="3" borderId="5" xfId="0" applyNumberFormat="1" applyFont="1" applyFill="1" applyBorder="1" applyAlignment="1">
      <alignment horizontal="center" vertical="center" wrapText="1"/>
    </xf>
    <xf numFmtId="4" fontId="13" fillId="3" borderId="14" xfId="0" applyNumberFormat="1" applyFont="1" applyFill="1" applyBorder="1" applyAlignment="1">
      <alignment horizontal="center" vertical="center" wrapText="1"/>
    </xf>
    <xf numFmtId="4" fontId="10" fillId="0" borderId="13" xfId="0" applyNumberFormat="1" applyFont="1" applyFill="1" applyBorder="1" applyAlignment="1">
      <alignment horizontal="center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4" fontId="10" fillId="0" borderId="14" xfId="0" applyNumberFormat="1" applyFont="1" applyFill="1" applyBorder="1" applyAlignment="1">
      <alignment horizontal="center" vertical="center" wrapText="1"/>
    </xf>
    <xf numFmtId="4" fontId="9" fillId="0" borderId="13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wrapText="1"/>
    </xf>
    <xf numFmtId="4" fontId="9" fillId="0" borderId="14" xfId="0" applyNumberFormat="1" applyFont="1" applyFill="1" applyBorder="1" applyAlignment="1">
      <alignment horizontal="center" vertical="center" wrapText="1"/>
    </xf>
    <xf numFmtId="4" fontId="9" fillId="4" borderId="13" xfId="0" applyNumberFormat="1" applyFont="1" applyFill="1" applyBorder="1" applyAlignment="1">
      <alignment horizontal="center" vertical="center"/>
    </xf>
    <xf numFmtId="4" fontId="9" fillId="4" borderId="5" xfId="0" applyNumberFormat="1" applyFont="1" applyFill="1" applyBorder="1" applyAlignment="1">
      <alignment horizontal="center" vertical="center"/>
    </xf>
    <xf numFmtId="4" fontId="9" fillId="4" borderId="14" xfId="0" applyNumberFormat="1" applyFont="1" applyFill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/>
    </xf>
    <xf numFmtId="0" fontId="8" fillId="4" borderId="5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/>
    </xf>
    <xf numFmtId="4" fontId="7" fillId="0" borderId="13" xfId="2" applyNumberFormat="1" applyFont="1" applyFill="1" applyBorder="1" applyAlignment="1">
      <alignment horizontal="center" vertical="center" wrapText="1"/>
    </xf>
    <xf numFmtId="4" fontId="7" fillId="0" borderId="5" xfId="2" applyNumberFormat="1" applyFont="1" applyFill="1" applyBorder="1" applyAlignment="1">
      <alignment horizontal="center" vertical="center" wrapText="1"/>
    </xf>
    <xf numFmtId="4" fontId="7" fillId="0" borderId="14" xfId="2" applyNumberFormat="1" applyFont="1" applyFill="1" applyBorder="1" applyAlignment="1">
      <alignment horizontal="center" vertical="center" wrapText="1"/>
    </xf>
    <xf numFmtId="4" fontId="12" fillId="3" borderId="13" xfId="0" applyNumberFormat="1" applyFont="1" applyFill="1" applyBorder="1" applyAlignment="1">
      <alignment horizontal="center" vertical="center" wrapText="1"/>
    </xf>
    <xf numFmtId="4" fontId="12" fillId="3" borderId="5" xfId="0" applyNumberFormat="1" applyFont="1" applyFill="1" applyBorder="1" applyAlignment="1">
      <alignment horizontal="center" vertical="center" wrapText="1"/>
    </xf>
    <xf numFmtId="4" fontId="12" fillId="3" borderId="14" xfId="0" applyNumberFormat="1" applyFont="1" applyFill="1" applyBorder="1" applyAlignment="1">
      <alignment horizontal="center" vertical="center" wrapText="1"/>
    </xf>
    <xf numFmtId="4" fontId="14" fillId="3" borderId="13" xfId="0" applyNumberFormat="1" applyFont="1" applyFill="1" applyBorder="1" applyAlignment="1">
      <alignment horizontal="center" vertical="center" wrapText="1"/>
    </xf>
    <xf numFmtId="4" fontId="14" fillId="3" borderId="5" xfId="0" applyNumberFormat="1" applyFont="1" applyFill="1" applyBorder="1" applyAlignment="1">
      <alignment horizontal="center" vertical="center" wrapText="1"/>
    </xf>
    <xf numFmtId="4" fontId="14" fillId="3" borderId="14" xfId="0" applyNumberFormat="1" applyFont="1" applyFill="1" applyBorder="1" applyAlignment="1">
      <alignment horizontal="center" vertical="center" wrapText="1"/>
    </xf>
    <xf numFmtId="4" fontId="10" fillId="3" borderId="13" xfId="0" quotePrefix="1" applyNumberFormat="1" applyFont="1" applyFill="1" applyBorder="1" applyAlignment="1">
      <alignment horizontal="center" vertical="center" wrapText="1"/>
    </xf>
    <xf numFmtId="4" fontId="10" fillId="3" borderId="5" xfId="0" quotePrefix="1" applyNumberFormat="1" applyFont="1" applyFill="1" applyBorder="1" applyAlignment="1">
      <alignment horizontal="center" vertical="center" wrapText="1"/>
    </xf>
    <xf numFmtId="4" fontId="10" fillId="3" borderId="14" xfId="0" quotePrefix="1" applyNumberFormat="1" applyFont="1" applyFill="1" applyBorder="1" applyAlignment="1">
      <alignment horizontal="center" vertical="center" wrapText="1"/>
    </xf>
    <xf numFmtId="4" fontId="9" fillId="0" borderId="16" xfId="0" applyNumberFormat="1" applyFont="1" applyFill="1" applyBorder="1" applyAlignment="1">
      <alignment horizontal="center" vertical="center" wrapText="1"/>
    </xf>
    <xf numFmtId="4" fontId="9" fillId="0" borderId="17" xfId="0" applyNumberFormat="1" applyFont="1" applyFill="1" applyBorder="1" applyAlignment="1">
      <alignment horizontal="center" vertical="center" wrapText="1"/>
    </xf>
    <xf numFmtId="4" fontId="9" fillId="0" borderId="18" xfId="0" applyNumberFormat="1" applyFont="1" applyFill="1" applyBorder="1" applyAlignment="1">
      <alignment horizontal="center" vertical="center" wrapText="1"/>
    </xf>
    <xf numFmtId="4" fontId="9" fillId="4" borderId="5" xfId="0" applyNumberFormat="1" applyFont="1" applyFill="1" applyBorder="1" applyAlignment="1">
      <alignment horizontal="center" vertical="center" wrapText="1"/>
    </xf>
    <xf numFmtId="4" fontId="9" fillId="4" borderId="14" xfId="0" applyNumberFormat="1" applyFont="1" applyFill="1" applyBorder="1" applyAlignment="1">
      <alignment horizontal="center" vertical="center" wrapText="1"/>
    </xf>
    <xf numFmtId="4" fontId="10" fillId="3" borderId="13" xfId="0" applyNumberFormat="1" applyFont="1" applyFill="1" applyBorder="1" applyAlignment="1">
      <alignment vertical="center" wrapText="1"/>
    </xf>
    <xf numFmtId="4" fontId="10" fillId="3" borderId="5" xfId="0" applyNumberFormat="1" applyFont="1" applyFill="1" applyBorder="1" applyAlignment="1">
      <alignment vertical="center" wrapText="1"/>
    </xf>
    <xf numFmtId="4" fontId="16" fillId="0" borderId="5" xfId="0" applyNumberFormat="1" applyFont="1" applyFill="1" applyBorder="1" applyAlignment="1">
      <alignment horizontal="center" vertical="center" wrapText="1"/>
    </xf>
    <xf numFmtId="4" fontId="16" fillId="0" borderId="14" xfId="0" applyNumberFormat="1" applyFont="1" applyFill="1" applyBorder="1" applyAlignment="1">
      <alignment horizontal="center" vertical="center" wrapText="1"/>
    </xf>
    <xf numFmtId="4" fontId="10" fillId="4" borderId="6" xfId="0" applyNumberFormat="1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/>
    </xf>
    <xf numFmtId="0" fontId="2" fillId="6" borderId="0" xfId="0" applyFont="1" applyFill="1" applyAlignment="1">
      <alignment horizontal="center" vertical="top" wrapText="1"/>
    </xf>
    <xf numFmtId="0" fontId="4" fillId="6" borderId="0" xfId="0" applyFont="1" applyFill="1" applyAlignment="1">
      <alignment horizontal="center" vertical="top" wrapText="1"/>
    </xf>
    <xf numFmtId="0" fontId="6" fillId="6" borderId="0" xfId="0" applyFont="1" applyFill="1" applyAlignment="1">
      <alignment horizontal="center" wrapText="1"/>
    </xf>
    <xf numFmtId="0" fontId="0" fillId="0" borderId="0" xfId="0" applyAlignment="1"/>
    <xf numFmtId="0" fontId="4" fillId="14" borderId="0" xfId="0" applyFont="1" applyFill="1" applyAlignment="1">
      <alignment horizontal="center" vertical="top" wrapText="1"/>
    </xf>
    <xf numFmtId="0" fontId="2" fillId="6" borderId="20" xfId="0" applyFont="1" applyFill="1" applyBorder="1" applyAlignment="1">
      <alignment horizontal="left" vertical="top" wrapText="1"/>
    </xf>
    <xf numFmtId="0" fontId="9" fillId="12" borderId="4" xfId="4" applyFont="1" applyFill="1" applyBorder="1" applyAlignment="1">
      <alignment horizontal="center" vertical="center" wrapText="1"/>
    </xf>
    <xf numFmtId="0" fontId="9" fillId="12" borderId="5" xfId="4" applyFont="1" applyFill="1" applyBorder="1" applyAlignment="1">
      <alignment horizontal="center" vertical="center" wrapText="1"/>
    </xf>
    <xf numFmtId="0" fontId="9" fillId="12" borderId="6" xfId="4" applyFont="1" applyFill="1" applyBorder="1" applyAlignment="1">
      <alignment horizontal="center" vertical="center" wrapText="1"/>
    </xf>
    <xf numFmtId="0" fontId="20" fillId="0" borderId="4" xfId="4" applyFont="1" applyBorder="1" applyAlignment="1">
      <alignment horizontal="center" vertical="center" wrapText="1"/>
    </xf>
    <xf numFmtId="0" fontId="20" fillId="0" borderId="5" xfId="4" applyFont="1" applyBorder="1" applyAlignment="1">
      <alignment horizontal="center" vertical="center" wrapText="1"/>
    </xf>
    <xf numFmtId="0" fontId="20" fillId="0" borderId="6" xfId="4" applyFont="1" applyBorder="1" applyAlignment="1">
      <alignment horizontal="center" vertical="center" wrapText="1"/>
    </xf>
    <xf numFmtId="0" fontId="9" fillId="0" borderId="19" xfId="4" applyFont="1" applyBorder="1" applyAlignment="1">
      <alignment horizontal="center" vertical="center" wrapText="1"/>
    </xf>
    <xf numFmtId="0" fontId="9" fillId="0" borderId="15" xfId="4" applyFont="1" applyBorder="1" applyAlignment="1">
      <alignment horizontal="center" vertical="center" wrapText="1"/>
    </xf>
    <xf numFmtId="0" fontId="9" fillId="0" borderId="12" xfId="4" applyFont="1" applyBorder="1" applyAlignment="1">
      <alignment horizontal="center" vertical="center" wrapText="1"/>
    </xf>
    <xf numFmtId="0" fontId="9" fillId="13" borderId="4" xfId="4" applyFont="1" applyFill="1" applyBorder="1" applyAlignment="1">
      <alignment horizontal="center" vertical="center"/>
    </xf>
    <xf numFmtId="0" fontId="9" fillId="13" borderId="5" xfId="4" applyFont="1" applyFill="1" applyBorder="1" applyAlignment="1">
      <alignment horizontal="center" vertical="center"/>
    </xf>
    <xf numFmtId="0" fontId="9" fillId="13" borderId="6" xfId="4" applyFont="1" applyFill="1" applyBorder="1" applyAlignment="1">
      <alignment horizontal="center" vertical="center"/>
    </xf>
    <xf numFmtId="0" fontId="6" fillId="10" borderId="20" xfId="0" applyFont="1" applyFill="1" applyBorder="1" applyAlignment="1">
      <alignment horizontal="left" vertical="top" wrapText="1"/>
    </xf>
    <xf numFmtId="0" fontId="5" fillId="7" borderId="20" xfId="0" applyFont="1" applyFill="1" applyBorder="1" applyAlignment="1">
      <alignment horizontal="left" vertical="top" wrapText="1"/>
    </xf>
    <xf numFmtId="0" fontId="6" fillId="11" borderId="20" xfId="0" applyFont="1" applyFill="1" applyBorder="1" applyAlignment="1">
      <alignment horizontal="left" vertical="top" wrapText="1"/>
    </xf>
  </cellXfs>
  <cellStyles count="5">
    <cellStyle name="Hiperlink" xfId="2" builtinId="8"/>
    <cellStyle name="Moeda 2" xfId="3" xr:uid="{00000000-0005-0000-0000-000002000000}"/>
    <cellStyle name="Normal" xfId="0" builtinId="0"/>
    <cellStyle name="Normal 2" xfId="4" xr:uid="{37937EF9-01F8-4381-87F9-AF9D724C4E82}"/>
    <cellStyle name="Separador de milhares 3" xfId="1" xr:uid="{00000000-0005-0000-0000-000005000000}"/>
  </cellStyles>
  <dxfs count="0"/>
  <tableStyles count="0" defaultTableStyle="TableStyleMedium9" defaultPivotStyle="PivotStyleLight16"/>
  <colors>
    <mruColors>
      <color rgb="FFBDE79D"/>
      <color rgb="FFB6E59F"/>
      <color rgb="FFFFFF99"/>
      <color rgb="FFB0E28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yara/Desktop/OR&#199;AMENTOS%20-%20SEPLAG%202021/OR&#199;AMENTO%20-%20PAVIMENTA&#199;&#195;O%20DE%20RUAS%20NO%20BAIRRO%20DOM%20THIAGO%20POSTMAN%20(FEM%20-%20NOVEMBRO%20202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 BASE"/>
      <sheetName val="MEMÓRIA DE CÁLCULO"/>
      <sheetName val="COMPOSIÇÃO"/>
      <sheetName val="BDI 1"/>
      <sheetName val="BDI 2"/>
      <sheetName val="CRONOGRAMA"/>
    </sheetNames>
    <sheetDataSet>
      <sheetData sheetId="0" refreshError="1">
        <row r="7">
          <cell r="A7" t="str">
            <v xml:space="preserve"> 1 </v>
          </cell>
        </row>
        <row r="8">
          <cell r="A8" t="str">
            <v xml:space="preserve"> 1.1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345D53-8353-4ECE-92F6-45D408486B83}">
  <sheetPr>
    <pageSetUpPr fitToPage="1"/>
  </sheetPr>
  <dimension ref="A1:I103"/>
  <sheetViews>
    <sheetView showWhiteSpace="0" view="pageBreakPreview" topLeftCell="A82" zoomScale="80" zoomScaleNormal="100" zoomScaleSheetLayoutView="80" workbookViewId="0">
      <selection activeCell="A92" sqref="A92:XFD92"/>
    </sheetView>
  </sheetViews>
  <sheetFormatPr defaultRowHeight="14.25" x14ac:dyDescent="0.2"/>
  <cols>
    <col min="1" max="2" width="10" style="23" bestFit="1" customWidth="1"/>
    <col min="3" max="3" width="13.25" style="23" bestFit="1" customWidth="1"/>
    <col min="4" max="4" width="60" style="23" bestFit="1" customWidth="1"/>
    <col min="5" max="5" width="8" style="23" bestFit="1" customWidth="1"/>
    <col min="6" max="10" width="13" style="23" bestFit="1" customWidth="1"/>
    <col min="11" max="16384" width="9" style="23"/>
  </cols>
  <sheetData>
    <row r="1" spans="1:9" ht="15" customHeight="1" x14ac:dyDescent="0.2">
      <c r="A1" s="172" t="s">
        <v>431</v>
      </c>
      <c r="B1" s="172"/>
      <c r="C1" s="172"/>
      <c r="D1" s="172"/>
      <c r="E1" s="172" t="s">
        <v>51</v>
      </c>
      <c r="F1" s="172"/>
      <c r="G1" s="172" t="s">
        <v>0</v>
      </c>
      <c r="H1" s="172"/>
      <c r="I1" s="109" t="s">
        <v>52</v>
      </c>
    </row>
    <row r="2" spans="1:9" ht="80.099999999999994" customHeight="1" x14ac:dyDescent="0.2">
      <c r="A2" s="173" t="s">
        <v>430</v>
      </c>
      <c r="B2" s="173"/>
      <c r="C2" s="173"/>
      <c r="D2" s="173"/>
      <c r="E2" s="173" t="s">
        <v>429</v>
      </c>
      <c r="F2" s="173"/>
      <c r="G2" s="173" t="s">
        <v>565</v>
      </c>
      <c r="H2" s="173"/>
      <c r="I2" s="106" t="s">
        <v>432</v>
      </c>
    </row>
    <row r="3" spans="1:9" ht="15" customHeight="1" x14ac:dyDescent="0.25">
      <c r="A3" s="176" t="s">
        <v>428</v>
      </c>
      <c r="B3" s="177"/>
      <c r="C3" s="177"/>
      <c r="D3" s="177"/>
      <c r="E3" s="177"/>
      <c r="F3" s="177"/>
      <c r="G3" s="177"/>
      <c r="H3" s="177"/>
      <c r="I3" s="177"/>
    </row>
    <row r="4" spans="1:9" ht="30" customHeight="1" x14ac:dyDescent="0.2">
      <c r="A4" s="105" t="s">
        <v>427</v>
      </c>
      <c r="B4" s="103" t="s">
        <v>21</v>
      </c>
      <c r="C4" s="105" t="s">
        <v>22</v>
      </c>
      <c r="D4" s="105" t="s">
        <v>23</v>
      </c>
      <c r="E4" s="104" t="s">
        <v>24</v>
      </c>
      <c r="F4" s="103" t="s">
        <v>25</v>
      </c>
      <c r="G4" s="103" t="s">
        <v>26</v>
      </c>
      <c r="H4" s="103" t="s">
        <v>27</v>
      </c>
      <c r="I4" s="103" t="s">
        <v>64</v>
      </c>
    </row>
    <row r="5" spans="1:9" ht="24" customHeight="1" x14ac:dyDescent="0.2">
      <c r="A5" s="102" t="s">
        <v>426</v>
      </c>
      <c r="B5" s="102" t="s">
        <v>260</v>
      </c>
      <c r="C5" s="102"/>
      <c r="D5" s="102" t="s">
        <v>1</v>
      </c>
      <c r="E5" s="101"/>
      <c r="F5" s="100">
        <v>1</v>
      </c>
      <c r="G5" s="100" t="s">
        <v>18</v>
      </c>
      <c r="H5" s="99">
        <v>60862.1</v>
      </c>
      <c r="I5" s="98">
        <v>0.22119015020386334</v>
      </c>
    </row>
    <row r="6" spans="1:9" ht="39" customHeight="1" x14ac:dyDescent="0.2">
      <c r="A6" s="97" t="s">
        <v>2</v>
      </c>
      <c r="B6" s="97" t="s">
        <v>68</v>
      </c>
      <c r="C6" s="97" t="s">
        <v>3</v>
      </c>
      <c r="D6" s="97" t="s">
        <v>55</v>
      </c>
      <c r="E6" s="96" t="s">
        <v>178</v>
      </c>
      <c r="F6" s="95">
        <v>6</v>
      </c>
      <c r="G6" s="94">
        <v>464.69</v>
      </c>
      <c r="H6" s="94">
        <v>2788.14</v>
      </c>
      <c r="I6" s="93">
        <v>1.0132892315404818E-2</v>
      </c>
    </row>
    <row r="7" spans="1:9" ht="24" customHeight="1" x14ac:dyDescent="0.2">
      <c r="A7" s="97" t="s">
        <v>425</v>
      </c>
      <c r="B7" s="97" t="s">
        <v>65</v>
      </c>
      <c r="C7" s="97" t="s">
        <v>3</v>
      </c>
      <c r="D7" s="97" t="s">
        <v>424</v>
      </c>
      <c r="E7" s="96" t="s">
        <v>178</v>
      </c>
      <c r="F7" s="95">
        <v>459.35</v>
      </c>
      <c r="G7" s="94">
        <v>92.85</v>
      </c>
      <c r="H7" s="94">
        <v>42650.64</v>
      </c>
      <c r="I7" s="93">
        <v>0.15500453431430894</v>
      </c>
    </row>
    <row r="8" spans="1:9" ht="26.1" customHeight="1" x14ac:dyDescent="0.2">
      <c r="A8" s="97" t="s">
        <v>423</v>
      </c>
      <c r="B8" s="97" t="s">
        <v>422</v>
      </c>
      <c r="C8" s="97" t="s">
        <v>3</v>
      </c>
      <c r="D8" s="97" t="s">
        <v>421</v>
      </c>
      <c r="E8" s="96" t="s">
        <v>178</v>
      </c>
      <c r="F8" s="95">
        <v>1092.22</v>
      </c>
      <c r="G8" s="94">
        <v>4.74</v>
      </c>
      <c r="H8" s="94">
        <v>5177.12</v>
      </c>
      <c r="I8" s="93">
        <v>1.8815123868933623E-2</v>
      </c>
    </row>
    <row r="9" spans="1:9" ht="26.1" customHeight="1" x14ac:dyDescent="0.2">
      <c r="A9" s="97" t="s">
        <v>420</v>
      </c>
      <c r="B9" s="97" t="s">
        <v>419</v>
      </c>
      <c r="C9" s="97" t="s">
        <v>48</v>
      </c>
      <c r="D9" s="97" t="s">
        <v>418</v>
      </c>
      <c r="E9" s="96" t="s">
        <v>178</v>
      </c>
      <c r="F9" s="95">
        <v>1092.22</v>
      </c>
      <c r="G9" s="94">
        <v>0.59</v>
      </c>
      <c r="H9" s="94">
        <v>644.4</v>
      </c>
      <c r="I9" s="93">
        <v>2.3419325457282865E-3</v>
      </c>
    </row>
    <row r="10" spans="1:9" ht="39" customHeight="1" x14ac:dyDescent="0.2">
      <c r="A10" s="97" t="s">
        <v>417</v>
      </c>
      <c r="B10" s="97" t="s">
        <v>416</v>
      </c>
      <c r="C10" s="97" t="s">
        <v>3</v>
      </c>
      <c r="D10" s="97" t="s">
        <v>125</v>
      </c>
      <c r="E10" s="96" t="s">
        <v>178</v>
      </c>
      <c r="F10" s="95">
        <v>12</v>
      </c>
      <c r="G10" s="94">
        <v>800.15</v>
      </c>
      <c r="H10" s="94">
        <v>9601.7999999999993</v>
      </c>
      <c r="I10" s="93">
        <v>3.4895667159487678E-2</v>
      </c>
    </row>
    <row r="11" spans="1:9" ht="24" customHeight="1" x14ac:dyDescent="0.2">
      <c r="A11" s="102" t="s">
        <v>415</v>
      </c>
      <c r="B11" s="102" t="s">
        <v>260</v>
      </c>
      <c r="C11" s="102"/>
      <c r="D11" s="102" t="s">
        <v>414</v>
      </c>
      <c r="E11" s="101"/>
      <c r="F11" s="100">
        <v>1</v>
      </c>
      <c r="G11" s="100" t="s">
        <v>18</v>
      </c>
      <c r="H11" s="99">
        <v>1260.95</v>
      </c>
      <c r="I11" s="98">
        <v>4.5826502848170126E-3</v>
      </c>
    </row>
    <row r="12" spans="1:9" ht="26.1" customHeight="1" x14ac:dyDescent="0.2">
      <c r="A12" s="97" t="s">
        <v>413</v>
      </c>
      <c r="B12" s="97" t="s">
        <v>412</v>
      </c>
      <c r="C12" s="97" t="s">
        <v>48</v>
      </c>
      <c r="D12" s="97" t="s">
        <v>411</v>
      </c>
      <c r="E12" s="96" t="s">
        <v>410</v>
      </c>
      <c r="F12" s="95">
        <v>84.7</v>
      </c>
      <c r="G12" s="94">
        <v>12.5</v>
      </c>
      <c r="H12" s="94">
        <v>1058.75</v>
      </c>
      <c r="I12" s="93">
        <v>3.8477980800586953E-3</v>
      </c>
    </row>
    <row r="13" spans="1:9" ht="26.1" customHeight="1" x14ac:dyDescent="0.2">
      <c r="A13" s="97" t="s">
        <v>409</v>
      </c>
      <c r="B13" s="97" t="s">
        <v>408</v>
      </c>
      <c r="C13" s="97" t="s">
        <v>48</v>
      </c>
      <c r="D13" s="97" t="s">
        <v>252</v>
      </c>
      <c r="E13" s="96" t="s">
        <v>47</v>
      </c>
      <c r="F13" s="95">
        <v>1</v>
      </c>
      <c r="G13" s="94">
        <v>202.2</v>
      </c>
      <c r="H13" s="94">
        <v>202.2</v>
      </c>
      <c r="I13" s="93">
        <v>7.34852204758317E-4</v>
      </c>
    </row>
    <row r="14" spans="1:9" ht="24" customHeight="1" x14ac:dyDescent="0.2">
      <c r="A14" s="102" t="s">
        <v>407</v>
      </c>
      <c r="B14" s="102" t="s">
        <v>260</v>
      </c>
      <c r="C14" s="102"/>
      <c r="D14" s="102" t="s">
        <v>87</v>
      </c>
      <c r="E14" s="101"/>
      <c r="F14" s="100">
        <v>1</v>
      </c>
      <c r="G14" s="100" t="s">
        <v>18</v>
      </c>
      <c r="H14" s="99">
        <v>4310.2299999999996</v>
      </c>
      <c r="I14" s="98">
        <v>1.5664599498098123E-2</v>
      </c>
    </row>
    <row r="15" spans="1:9" ht="24" customHeight="1" x14ac:dyDescent="0.2">
      <c r="A15" s="97" t="s">
        <v>406</v>
      </c>
      <c r="B15" s="97" t="s">
        <v>405</v>
      </c>
      <c r="C15" s="97" t="s">
        <v>3</v>
      </c>
      <c r="D15" s="97" t="s">
        <v>404</v>
      </c>
      <c r="E15" s="96" t="s">
        <v>53</v>
      </c>
      <c r="F15" s="95">
        <v>34.56</v>
      </c>
      <c r="G15" s="94">
        <v>88.05</v>
      </c>
      <c r="H15" s="94">
        <v>3043</v>
      </c>
      <c r="I15" s="93">
        <v>1.1059125910383574E-2</v>
      </c>
    </row>
    <row r="16" spans="1:9" ht="65.099999999999994" customHeight="1" x14ac:dyDescent="0.2">
      <c r="A16" s="97" t="s">
        <v>403</v>
      </c>
      <c r="B16" s="97" t="s">
        <v>88</v>
      </c>
      <c r="C16" s="97" t="s">
        <v>3</v>
      </c>
      <c r="D16" s="97" t="s">
        <v>402</v>
      </c>
      <c r="E16" s="96" t="s">
        <v>53</v>
      </c>
      <c r="F16" s="95">
        <v>34.56</v>
      </c>
      <c r="G16" s="94">
        <v>11.69</v>
      </c>
      <c r="H16" s="94">
        <v>404</v>
      </c>
      <c r="I16" s="93">
        <v>1.4682506959562813E-3</v>
      </c>
    </row>
    <row r="17" spans="1:9" ht="26.1" customHeight="1" x14ac:dyDescent="0.2">
      <c r="A17" s="97" t="s">
        <v>401</v>
      </c>
      <c r="B17" s="97" t="s">
        <v>400</v>
      </c>
      <c r="C17" s="97" t="s">
        <v>3</v>
      </c>
      <c r="D17" s="97" t="s">
        <v>89</v>
      </c>
      <c r="E17" s="96" t="s">
        <v>53</v>
      </c>
      <c r="F17" s="95">
        <v>26.46</v>
      </c>
      <c r="G17" s="94">
        <v>22.3</v>
      </c>
      <c r="H17" s="94">
        <v>590.04999999999995</v>
      </c>
      <c r="I17" s="93">
        <v>2.1444092157153561E-3</v>
      </c>
    </row>
    <row r="18" spans="1:9" ht="51.95" customHeight="1" x14ac:dyDescent="0.2">
      <c r="A18" s="97" t="s">
        <v>399</v>
      </c>
      <c r="B18" s="97" t="s">
        <v>398</v>
      </c>
      <c r="C18" s="97" t="s">
        <v>3</v>
      </c>
      <c r="D18" s="97" t="s">
        <v>171</v>
      </c>
      <c r="E18" s="96" t="s">
        <v>53</v>
      </c>
      <c r="F18" s="95">
        <v>8.1</v>
      </c>
      <c r="G18" s="94">
        <v>6.48</v>
      </c>
      <c r="H18" s="94">
        <v>52.48</v>
      </c>
      <c r="I18" s="93">
        <v>1.9072721911828129E-4</v>
      </c>
    </row>
    <row r="19" spans="1:9" ht="39" customHeight="1" x14ac:dyDescent="0.2">
      <c r="A19" s="97" t="s">
        <v>397</v>
      </c>
      <c r="B19" s="97" t="s">
        <v>278</v>
      </c>
      <c r="C19" s="97" t="s">
        <v>3</v>
      </c>
      <c r="D19" s="97" t="s">
        <v>109</v>
      </c>
      <c r="E19" s="96" t="s">
        <v>69</v>
      </c>
      <c r="F19" s="95">
        <v>106.11</v>
      </c>
      <c r="G19" s="94">
        <v>2.08</v>
      </c>
      <c r="H19" s="94">
        <v>220.7</v>
      </c>
      <c r="I19" s="93">
        <v>8.0208645692463184E-4</v>
      </c>
    </row>
    <row r="20" spans="1:9" ht="24" customHeight="1" x14ac:dyDescent="0.2">
      <c r="A20" s="102" t="s">
        <v>396</v>
      </c>
      <c r="B20" s="102" t="s">
        <v>260</v>
      </c>
      <c r="C20" s="102"/>
      <c r="D20" s="102" t="s">
        <v>395</v>
      </c>
      <c r="E20" s="101"/>
      <c r="F20" s="100">
        <v>1</v>
      </c>
      <c r="G20" s="100" t="s">
        <v>18</v>
      </c>
      <c r="H20" s="99">
        <v>4690.28</v>
      </c>
      <c r="I20" s="98">
        <v>1.7045809094628286E-2</v>
      </c>
    </row>
    <row r="21" spans="1:9" ht="39" customHeight="1" x14ac:dyDescent="0.2">
      <c r="A21" s="97" t="s">
        <v>394</v>
      </c>
      <c r="B21" s="97" t="s">
        <v>78</v>
      </c>
      <c r="C21" s="97" t="s">
        <v>3</v>
      </c>
      <c r="D21" s="97" t="s">
        <v>393</v>
      </c>
      <c r="E21" s="96" t="s">
        <v>4</v>
      </c>
      <c r="F21" s="95">
        <v>118.01</v>
      </c>
      <c r="G21" s="94">
        <v>23.24</v>
      </c>
      <c r="H21" s="94">
        <v>2742.55</v>
      </c>
      <c r="I21" s="93">
        <v>9.9672053123636122E-3</v>
      </c>
    </row>
    <row r="22" spans="1:9" ht="39" customHeight="1" x14ac:dyDescent="0.2">
      <c r="A22" s="97" t="s">
        <v>392</v>
      </c>
      <c r="B22" s="97" t="s">
        <v>391</v>
      </c>
      <c r="C22" s="97" t="s">
        <v>3</v>
      </c>
      <c r="D22" s="97" t="s">
        <v>116</v>
      </c>
      <c r="E22" s="96" t="s">
        <v>46</v>
      </c>
      <c r="F22" s="95">
        <v>14</v>
      </c>
      <c r="G22" s="94">
        <v>9.32</v>
      </c>
      <c r="H22" s="94">
        <v>130.47999999999999</v>
      </c>
      <c r="I22" s="93">
        <v>4.7420136338706826E-4</v>
      </c>
    </row>
    <row r="23" spans="1:9" ht="39" customHeight="1" x14ac:dyDescent="0.2">
      <c r="A23" s="97" t="s">
        <v>390</v>
      </c>
      <c r="B23" s="97" t="s">
        <v>389</v>
      </c>
      <c r="C23" s="97" t="s">
        <v>3</v>
      </c>
      <c r="D23" s="97" t="s">
        <v>117</v>
      </c>
      <c r="E23" s="96" t="s">
        <v>46</v>
      </c>
      <c r="F23" s="95">
        <v>10</v>
      </c>
      <c r="G23" s="94">
        <v>9.6</v>
      </c>
      <c r="H23" s="94">
        <v>96</v>
      </c>
      <c r="I23" s="93">
        <v>3.4889125448466093E-4</v>
      </c>
    </row>
    <row r="24" spans="1:9" ht="39" customHeight="1" x14ac:dyDescent="0.2">
      <c r="A24" s="97" t="s">
        <v>388</v>
      </c>
      <c r="B24" s="97" t="s">
        <v>387</v>
      </c>
      <c r="C24" s="97" t="s">
        <v>3</v>
      </c>
      <c r="D24" s="97" t="s">
        <v>82</v>
      </c>
      <c r="E24" s="96" t="s">
        <v>46</v>
      </c>
      <c r="F24" s="95">
        <v>8</v>
      </c>
      <c r="G24" s="94">
        <v>12.84</v>
      </c>
      <c r="H24" s="94">
        <v>102.72</v>
      </c>
      <c r="I24" s="93">
        <v>3.7331364229858716E-4</v>
      </c>
    </row>
    <row r="25" spans="1:9" ht="26.1" customHeight="1" x14ac:dyDescent="0.2">
      <c r="A25" s="97" t="s">
        <v>386</v>
      </c>
      <c r="B25" s="97" t="s">
        <v>385</v>
      </c>
      <c r="C25" s="97" t="s">
        <v>48</v>
      </c>
      <c r="D25" s="97" t="s">
        <v>384</v>
      </c>
      <c r="E25" s="96" t="s">
        <v>47</v>
      </c>
      <c r="F25" s="95">
        <v>10</v>
      </c>
      <c r="G25" s="94">
        <v>107.52</v>
      </c>
      <c r="H25" s="94">
        <v>1075.2</v>
      </c>
      <c r="I25" s="93">
        <v>3.9075820502282024E-3</v>
      </c>
    </row>
    <row r="26" spans="1:9" ht="26.1" customHeight="1" x14ac:dyDescent="0.2">
      <c r="A26" s="97" t="s">
        <v>383</v>
      </c>
      <c r="B26" s="97" t="s">
        <v>382</v>
      </c>
      <c r="C26" s="97" t="s">
        <v>3</v>
      </c>
      <c r="D26" s="97" t="s">
        <v>381</v>
      </c>
      <c r="E26" s="96" t="s">
        <v>46</v>
      </c>
      <c r="F26" s="95">
        <v>2</v>
      </c>
      <c r="G26" s="94">
        <v>34.369999999999997</v>
      </c>
      <c r="H26" s="94">
        <v>68.739999999999995</v>
      </c>
      <c r="I26" s="93">
        <v>2.4982067534662074E-4</v>
      </c>
    </row>
    <row r="27" spans="1:9" ht="26.1" customHeight="1" x14ac:dyDescent="0.2">
      <c r="A27" s="97" t="s">
        <v>380</v>
      </c>
      <c r="B27" s="97" t="s">
        <v>376</v>
      </c>
      <c r="C27" s="97" t="s">
        <v>3</v>
      </c>
      <c r="D27" s="97" t="s">
        <v>375</v>
      </c>
      <c r="E27" s="96" t="s">
        <v>46</v>
      </c>
      <c r="F27" s="95">
        <v>1</v>
      </c>
      <c r="G27" s="94">
        <v>46.83</v>
      </c>
      <c r="H27" s="94">
        <v>46.83</v>
      </c>
      <c r="I27" s="93">
        <v>1.7019351507829866E-4</v>
      </c>
    </row>
    <row r="28" spans="1:9" ht="39" customHeight="1" x14ac:dyDescent="0.2">
      <c r="A28" s="97" t="s">
        <v>379</v>
      </c>
      <c r="B28" s="97" t="s">
        <v>378</v>
      </c>
      <c r="C28" s="97" t="s">
        <v>3</v>
      </c>
      <c r="D28" s="97" t="s">
        <v>377</v>
      </c>
      <c r="E28" s="96" t="s">
        <v>46</v>
      </c>
      <c r="F28" s="95">
        <v>2</v>
      </c>
      <c r="G28" s="94">
        <v>213.88</v>
      </c>
      <c r="H28" s="94">
        <v>427.76</v>
      </c>
      <c r="I28" s="93">
        <v>1.554601281441235E-3</v>
      </c>
    </row>
    <row r="29" spans="1:9" ht="18.75" customHeight="1" x14ac:dyDescent="0.2">
      <c r="A29" s="102" t="s">
        <v>374</v>
      </c>
      <c r="B29" s="102" t="s">
        <v>260</v>
      </c>
      <c r="C29" s="102"/>
      <c r="D29" s="102" t="s">
        <v>373</v>
      </c>
      <c r="E29" s="101"/>
      <c r="F29" s="100">
        <v>1</v>
      </c>
      <c r="G29" s="100" t="s">
        <v>18</v>
      </c>
      <c r="H29" s="99">
        <v>92564.77</v>
      </c>
      <c r="I29" s="98">
        <v>0.33640665339983444</v>
      </c>
    </row>
    <row r="30" spans="1:9" ht="51.95" customHeight="1" x14ac:dyDescent="0.2">
      <c r="A30" s="97" t="s">
        <v>372</v>
      </c>
      <c r="B30" s="97" t="s">
        <v>371</v>
      </c>
      <c r="C30" s="97" t="s">
        <v>48</v>
      </c>
      <c r="D30" s="97" t="s">
        <v>184</v>
      </c>
      <c r="E30" s="96" t="s">
        <v>46</v>
      </c>
      <c r="F30" s="95">
        <v>1</v>
      </c>
      <c r="G30" s="94">
        <v>2105.98</v>
      </c>
      <c r="H30" s="94">
        <v>2105.98</v>
      </c>
      <c r="I30" s="93">
        <v>7.6537292095792313E-3</v>
      </c>
    </row>
    <row r="31" spans="1:9" ht="39" customHeight="1" x14ac:dyDescent="0.2">
      <c r="A31" s="97" t="s">
        <v>370</v>
      </c>
      <c r="B31" s="97" t="s">
        <v>369</v>
      </c>
      <c r="C31" s="97" t="s">
        <v>48</v>
      </c>
      <c r="D31" s="97" t="s">
        <v>185</v>
      </c>
      <c r="E31" s="96" t="s">
        <v>46</v>
      </c>
      <c r="F31" s="95">
        <v>1</v>
      </c>
      <c r="G31" s="94">
        <v>2108.88</v>
      </c>
      <c r="H31" s="94">
        <v>2108.88</v>
      </c>
      <c r="I31" s="93">
        <v>7.6642686328917886E-3</v>
      </c>
    </row>
    <row r="32" spans="1:9" ht="39" customHeight="1" x14ac:dyDescent="0.2">
      <c r="A32" s="97" t="s">
        <v>368</v>
      </c>
      <c r="B32" s="97" t="s">
        <v>367</v>
      </c>
      <c r="C32" s="97" t="s">
        <v>3</v>
      </c>
      <c r="D32" s="97" t="s">
        <v>186</v>
      </c>
      <c r="E32" s="96" t="s">
        <v>46</v>
      </c>
      <c r="F32" s="95">
        <v>20</v>
      </c>
      <c r="G32" s="94">
        <v>201.96</v>
      </c>
      <c r="H32" s="94">
        <v>4039.2</v>
      </c>
      <c r="I32" s="93">
        <v>1.4679599532442108E-2</v>
      </c>
    </row>
    <row r="33" spans="1:9" ht="39" customHeight="1" x14ac:dyDescent="0.2">
      <c r="A33" s="97" t="s">
        <v>366</v>
      </c>
      <c r="B33" s="97" t="s">
        <v>97</v>
      </c>
      <c r="C33" s="97" t="s">
        <v>3</v>
      </c>
      <c r="D33" s="97" t="s">
        <v>90</v>
      </c>
      <c r="E33" s="96" t="s">
        <v>46</v>
      </c>
      <c r="F33" s="95">
        <v>4</v>
      </c>
      <c r="G33" s="94">
        <v>18.809999999999999</v>
      </c>
      <c r="H33" s="94">
        <v>75.239999999999995</v>
      </c>
      <c r="I33" s="93">
        <v>2.7344352070235298E-4</v>
      </c>
    </row>
    <row r="34" spans="1:9" ht="39" customHeight="1" x14ac:dyDescent="0.2">
      <c r="A34" s="97" t="s">
        <v>365</v>
      </c>
      <c r="B34" s="97" t="s">
        <v>98</v>
      </c>
      <c r="C34" s="97" t="s">
        <v>3</v>
      </c>
      <c r="D34" s="97" t="s">
        <v>91</v>
      </c>
      <c r="E34" s="96" t="s">
        <v>46</v>
      </c>
      <c r="F34" s="95">
        <v>4</v>
      </c>
      <c r="G34" s="94">
        <v>5.82</v>
      </c>
      <c r="H34" s="94">
        <v>23.28</v>
      </c>
      <c r="I34" s="93">
        <v>8.4606129212530266E-5</v>
      </c>
    </row>
    <row r="35" spans="1:9" ht="51.95" customHeight="1" x14ac:dyDescent="0.2">
      <c r="A35" s="97" t="s">
        <v>364</v>
      </c>
      <c r="B35" s="97" t="s">
        <v>99</v>
      </c>
      <c r="C35" s="97" t="s">
        <v>3</v>
      </c>
      <c r="D35" s="97" t="s">
        <v>92</v>
      </c>
      <c r="E35" s="96" t="s">
        <v>46</v>
      </c>
      <c r="F35" s="95">
        <v>2</v>
      </c>
      <c r="G35" s="94">
        <v>7.18</v>
      </c>
      <c r="H35" s="94">
        <v>14.36</v>
      </c>
      <c r="I35" s="93">
        <v>5.2188316816663862E-5</v>
      </c>
    </row>
    <row r="36" spans="1:9" ht="51.95" customHeight="1" x14ac:dyDescent="0.2">
      <c r="A36" s="97" t="s">
        <v>363</v>
      </c>
      <c r="B36" s="97" t="s">
        <v>76</v>
      </c>
      <c r="C36" s="97" t="s">
        <v>3</v>
      </c>
      <c r="D36" s="97" t="s">
        <v>58</v>
      </c>
      <c r="E36" s="96" t="s">
        <v>46</v>
      </c>
      <c r="F36" s="95">
        <v>2</v>
      </c>
      <c r="G36" s="94">
        <v>17.71</v>
      </c>
      <c r="H36" s="94">
        <v>35.42</v>
      </c>
      <c r="I36" s="93">
        <v>1.2872633576923635E-4</v>
      </c>
    </row>
    <row r="37" spans="1:9" ht="51.95" customHeight="1" x14ac:dyDescent="0.2">
      <c r="A37" s="97" t="s">
        <v>362</v>
      </c>
      <c r="B37" s="97" t="s">
        <v>100</v>
      </c>
      <c r="C37" s="97" t="s">
        <v>3</v>
      </c>
      <c r="D37" s="97" t="s">
        <v>93</v>
      </c>
      <c r="E37" s="96" t="s">
        <v>46</v>
      </c>
      <c r="F37" s="95">
        <v>1</v>
      </c>
      <c r="G37" s="94">
        <v>18.940000000000001</v>
      </c>
      <c r="H37" s="94">
        <v>18.940000000000001</v>
      </c>
      <c r="I37" s="93">
        <v>6.8833337082702893E-5</v>
      </c>
    </row>
    <row r="38" spans="1:9" ht="51.95" customHeight="1" x14ac:dyDescent="0.2">
      <c r="A38" s="97" t="s">
        <v>361</v>
      </c>
      <c r="B38" s="97" t="s">
        <v>360</v>
      </c>
      <c r="C38" s="97" t="s">
        <v>3</v>
      </c>
      <c r="D38" s="97" t="s">
        <v>187</v>
      </c>
      <c r="E38" s="96" t="s">
        <v>46</v>
      </c>
      <c r="F38" s="95">
        <v>4</v>
      </c>
      <c r="G38" s="94">
        <v>32.630000000000003</v>
      </c>
      <c r="H38" s="94">
        <v>130.52000000000001</v>
      </c>
      <c r="I38" s="93">
        <v>4.7434673474310355E-4</v>
      </c>
    </row>
    <row r="39" spans="1:9" ht="39" customHeight="1" x14ac:dyDescent="0.2">
      <c r="A39" s="97" t="s">
        <v>359</v>
      </c>
      <c r="B39" s="97" t="s">
        <v>358</v>
      </c>
      <c r="C39" s="97" t="s">
        <v>48</v>
      </c>
      <c r="D39" s="97" t="s">
        <v>188</v>
      </c>
      <c r="E39" s="96" t="s">
        <v>46</v>
      </c>
      <c r="F39" s="95">
        <v>2</v>
      </c>
      <c r="G39" s="94">
        <v>33.04</v>
      </c>
      <c r="H39" s="94">
        <v>66.08</v>
      </c>
      <c r="I39" s="93">
        <v>2.4015348017027494E-4</v>
      </c>
    </row>
    <row r="40" spans="1:9" ht="39" customHeight="1" x14ac:dyDescent="0.2">
      <c r="A40" s="97" t="s">
        <v>357</v>
      </c>
      <c r="B40" s="97" t="s">
        <v>356</v>
      </c>
      <c r="C40" s="97" t="s">
        <v>3</v>
      </c>
      <c r="D40" s="97" t="s">
        <v>121</v>
      </c>
      <c r="E40" s="96" t="s">
        <v>4</v>
      </c>
      <c r="F40" s="95">
        <v>16</v>
      </c>
      <c r="G40" s="94">
        <v>12.57</v>
      </c>
      <c r="H40" s="94">
        <v>201.12</v>
      </c>
      <c r="I40" s="93">
        <v>7.3092717814536459E-4</v>
      </c>
    </row>
    <row r="41" spans="1:9" ht="39" customHeight="1" x14ac:dyDescent="0.2">
      <c r="A41" s="97" t="s">
        <v>355</v>
      </c>
      <c r="B41" s="97" t="s">
        <v>354</v>
      </c>
      <c r="C41" s="97" t="s">
        <v>3</v>
      </c>
      <c r="D41" s="97" t="s">
        <v>189</v>
      </c>
      <c r="E41" s="96" t="s">
        <v>4</v>
      </c>
      <c r="F41" s="95">
        <v>3.3</v>
      </c>
      <c r="G41" s="94">
        <v>9.74</v>
      </c>
      <c r="H41" s="94">
        <v>32.14</v>
      </c>
      <c r="I41" s="93">
        <v>1.1680588457434376E-4</v>
      </c>
    </row>
    <row r="42" spans="1:9" ht="51.95" customHeight="1" x14ac:dyDescent="0.2">
      <c r="A42" s="97" t="s">
        <v>353</v>
      </c>
      <c r="B42" s="97" t="s">
        <v>101</v>
      </c>
      <c r="C42" s="97" t="s">
        <v>3</v>
      </c>
      <c r="D42" s="97" t="s">
        <v>94</v>
      </c>
      <c r="E42" s="96" t="s">
        <v>4</v>
      </c>
      <c r="F42" s="95">
        <v>42.8</v>
      </c>
      <c r="G42" s="94">
        <v>9.02</v>
      </c>
      <c r="H42" s="94">
        <v>386.05</v>
      </c>
      <c r="I42" s="93">
        <v>1.4030152999354516E-3</v>
      </c>
    </row>
    <row r="43" spans="1:9" ht="51.95" customHeight="1" x14ac:dyDescent="0.2">
      <c r="A43" s="97" t="s">
        <v>352</v>
      </c>
      <c r="B43" s="97" t="s">
        <v>351</v>
      </c>
      <c r="C43" s="97" t="s">
        <v>3</v>
      </c>
      <c r="D43" s="97" t="s">
        <v>190</v>
      </c>
      <c r="E43" s="96" t="s">
        <v>4</v>
      </c>
      <c r="F43" s="95">
        <v>42.71</v>
      </c>
      <c r="G43" s="94">
        <v>8.41</v>
      </c>
      <c r="H43" s="94">
        <v>359.19</v>
      </c>
      <c r="I43" s="93">
        <v>1.3053984343577641E-3</v>
      </c>
    </row>
    <row r="44" spans="1:9" ht="39" customHeight="1" x14ac:dyDescent="0.2">
      <c r="A44" s="97" t="s">
        <v>350</v>
      </c>
      <c r="B44" s="97" t="s">
        <v>349</v>
      </c>
      <c r="C44" s="97" t="s">
        <v>3</v>
      </c>
      <c r="D44" s="97" t="s">
        <v>191</v>
      </c>
      <c r="E44" s="96" t="s">
        <v>4</v>
      </c>
      <c r="F44" s="95">
        <v>65.19</v>
      </c>
      <c r="G44" s="94">
        <v>6.66</v>
      </c>
      <c r="H44" s="94">
        <v>434.16</v>
      </c>
      <c r="I44" s="93">
        <v>1.5778606984068789E-3</v>
      </c>
    </row>
    <row r="45" spans="1:9" ht="39" customHeight="1" x14ac:dyDescent="0.2">
      <c r="A45" s="97" t="s">
        <v>348</v>
      </c>
      <c r="B45" s="97" t="s">
        <v>347</v>
      </c>
      <c r="C45" s="97" t="s">
        <v>3</v>
      </c>
      <c r="D45" s="97" t="s">
        <v>192</v>
      </c>
      <c r="E45" s="96" t="s">
        <v>4</v>
      </c>
      <c r="F45" s="95">
        <v>0.28000000000000003</v>
      </c>
      <c r="G45" s="94">
        <v>13.57</v>
      </c>
      <c r="H45" s="94">
        <v>3.79</v>
      </c>
      <c r="I45" s="93">
        <v>1.3773935984342342E-5</v>
      </c>
    </row>
    <row r="46" spans="1:9" ht="39" customHeight="1" x14ac:dyDescent="0.2">
      <c r="A46" s="97" t="s">
        <v>346</v>
      </c>
      <c r="B46" s="97" t="s">
        <v>73</v>
      </c>
      <c r="C46" s="97" t="s">
        <v>3</v>
      </c>
      <c r="D46" s="97" t="s">
        <v>56</v>
      </c>
      <c r="E46" s="96" t="s">
        <v>4</v>
      </c>
      <c r="F46" s="95">
        <v>12.81</v>
      </c>
      <c r="G46" s="94">
        <v>12.76</v>
      </c>
      <c r="H46" s="94">
        <v>163.44999999999999</v>
      </c>
      <c r="I46" s="93">
        <v>5.9402370359914406E-4</v>
      </c>
    </row>
    <row r="47" spans="1:9" ht="39" customHeight="1" x14ac:dyDescent="0.2">
      <c r="A47" s="97" t="s">
        <v>345</v>
      </c>
      <c r="B47" s="97" t="s">
        <v>102</v>
      </c>
      <c r="C47" s="97" t="s">
        <v>3</v>
      </c>
      <c r="D47" s="97" t="s">
        <v>95</v>
      </c>
      <c r="E47" s="96" t="s">
        <v>4</v>
      </c>
      <c r="F47" s="95">
        <v>16</v>
      </c>
      <c r="G47" s="94">
        <v>28.78</v>
      </c>
      <c r="H47" s="94">
        <v>460.48</v>
      </c>
      <c r="I47" s="93">
        <v>1.6735150506780902E-3</v>
      </c>
    </row>
    <row r="48" spans="1:9" ht="39" customHeight="1" x14ac:dyDescent="0.2">
      <c r="A48" s="97" t="s">
        <v>344</v>
      </c>
      <c r="B48" s="97" t="s">
        <v>169</v>
      </c>
      <c r="C48" s="97" t="s">
        <v>3</v>
      </c>
      <c r="D48" s="97" t="s">
        <v>123</v>
      </c>
      <c r="E48" s="96" t="s">
        <v>4</v>
      </c>
      <c r="F48" s="95">
        <v>1.5</v>
      </c>
      <c r="G48" s="94">
        <v>14.56</v>
      </c>
      <c r="H48" s="94">
        <v>21.84</v>
      </c>
      <c r="I48" s="93">
        <v>7.937276039526036E-5</v>
      </c>
    </row>
    <row r="49" spans="1:9" ht="39" customHeight="1" x14ac:dyDescent="0.2">
      <c r="A49" s="97" t="s">
        <v>343</v>
      </c>
      <c r="B49" s="97" t="s">
        <v>75</v>
      </c>
      <c r="C49" s="97" t="s">
        <v>3</v>
      </c>
      <c r="D49" s="97" t="s">
        <v>57</v>
      </c>
      <c r="E49" s="96" t="s">
        <v>4</v>
      </c>
      <c r="F49" s="95">
        <v>37.270000000000003</v>
      </c>
      <c r="G49" s="94">
        <v>8.52</v>
      </c>
      <c r="H49" s="94">
        <v>317.54000000000002</v>
      </c>
      <c r="I49" s="93">
        <v>1.1540305098860337E-3</v>
      </c>
    </row>
    <row r="50" spans="1:9" ht="39" customHeight="1" x14ac:dyDescent="0.2">
      <c r="A50" s="97" t="s">
        <v>342</v>
      </c>
      <c r="B50" s="97" t="s">
        <v>103</v>
      </c>
      <c r="C50" s="97" t="s">
        <v>3</v>
      </c>
      <c r="D50" s="97" t="s">
        <v>96</v>
      </c>
      <c r="E50" s="96" t="s">
        <v>4</v>
      </c>
      <c r="F50" s="95">
        <v>0.44</v>
      </c>
      <c r="G50" s="94">
        <v>10.32</v>
      </c>
      <c r="H50" s="94">
        <v>4.54</v>
      </c>
      <c r="I50" s="93">
        <v>1.6499648910003757E-5</v>
      </c>
    </row>
    <row r="51" spans="1:9" ht="39" customHeight="1" x14ac:dyDescent="0.2">
      <c r="A51" s="97" t="s">
        <v>341</v>
      </c>
      <c r="B51" s="97" t="s">
        <v>340</v>
      </c>
      <c r="C51" s="97" t="s">
        <v>3</v>
      </c>
      <c r="D51" s="97" t="s">
        <v>122</v>
      </c>
      <c r="E51" s="96" t="s">
        <v>4</v>
      </c>
      <c r="F51" s="95">
        <v>7.62</v>
      </c>
      <c r="G51" s="94">
        <v>14.43</v>
      </c>
      <c r="H51" s="94">
        <v>109.95</v>
      </c>
      <c r="I51" s="93">
        <v>3.9958951490196319E-4</v>
      </c>
    </row>
    <row r="52" spans="1:9" ht="39" customHeight="1" x14ac:dyDescent="0.2">
      <c r="A52" s="97" t="s">
        <v>339</v>
      </c>
      <c r="B52" s="97" t="s">
        <v>338</v>
      </c>
      <c r="C52" s="97" t="s">
        <v>3</v>
      </c>
      <c r="D52" s="97" t="s">
        <v>193</v>
      </c>
      <c r="E52" s="96" t="s">
        <v>46</v>
      </c>
      <c r="F52" s="95">
        <v>4</v>
      </c>
      <c r="G52" s="94">
        <v>33.76</v>
      </c>
      <c r="H52" s="94">
        <v>135.04</v>
      </c>
      <c r="I52" s="93">
        <v>4.9077369797508963E-4</v>
      </c>
    </row>
    <row r="53" spans="1:9" ht="39" customHeight="1" x14ac:dyDescent="0.2">
      <c r="A53" s="97" t="s">
        <v>337</v>
      </c>
      <c r="B53" s="97" t="s">
        <v>336</v>
      </c>
      <c r="C53" s="97" t="s">
        <v>48</v>
      </c>
      <c r="D53" s="97" t="s">
        <v>196</v>
      </c>
      <c r="E53" s="96" t="s">
        <v>46</v>
      </c>
      <c r="F53" s="95">
        <v>2</v>
      </c>
      <c r="G53" s="94">
        <v>3608.96</v>
      </c>
      <c r="H53" s="94">
        <v>7217.92</v>
      </c>
      <c r="I53" s="93">
        <v>2.6231970453853372E-2</v>
      </c>
    </row>
    <row r="54" spans="1:9" ht="39" customHeight="1" x14ac:dyDescent="0.2">
      <c r="A54" s="97" t="s">
        <v>335</v>
      </c>
      <c r="B54" s="97" t="s">
        <v>334</v>
      </c>
      <c r="C54" s="97" t="s">
        <v>48</v>
      </c>
      <c r="D54" s="97" t="s">
        <v>198</v>
      </c>
      <c r="E54" s="96" t="s">
        <v>46</v>
      </c>
      <c r="F54" s="95">
        <v>3</v>
      </c>
      <c r="G54" s="94">
        <v>4296.22</v>
      </c>
      <c r="H54" s="94">
        <v>12888.66</v>
      </c>
      <c r="I54" s="93">
        <v>4.6841049541940308E-2</v>
      </c>
    </row>
    <row r="55" spans="1:9" ht="26.1" customHeight="1" x14ac:dyDescent="0.2">
      <c r="A55" s="97" t="s">
        <v>333</v>
      </c>
      <c r="B55" s="97" t="s">
        <v>332</v>
      </c>
      <c r="C55" s="97" t="s">
        <v>48</v>
      </c>
      <c r="D55" s="97" t="s">
        <v>200</v>
      </c>
      <c r="E55" s="96" t="s">
        <v>47</v>
      </c>
      <c r="F55" s="95">
        <v>14</v>
      </c>
      <c r="G55" s="94">
        <v>3590.62</v>
      </c>
      <c r="H55" s="94">
        <v>50268.68</v>
      </c>
      <c r="I55" s="93">
        <v>0.18269065444258317</v>
      </c>
    </row>
    <row r="56" spans="1:9" ht="26.1" customHeight="1" x14ac:dyDescent="0.2">
      <c r="A56" s="97" t="s">
        <v>331</v>
      </c>
      <c r="B56" s="97" t="s">
        <v>77</v>
      </c>
      <c r="C56" s="97" t="s">
        <v>3</v>
      </c>
      <c r="D56" s="97" t="s">
        <v>202</v>
      </c>
      <c r="E56" s="96" t="s">
        <v>46</v>
      </c>
      <c r="F56" s="95">
        <v>3</v>
      </c>
      <c r="G56" s="94">
        <v>36.340000000000003</v>
      </c>
      <c r="H56" s="94">
        <v>109.02</v>
      </c>
      <c r="I56" s="93">
        <v>3.9620963087414303E-4</v>
      </c>
    </row>
    <row r="57" spans="1:9" ht="26.1" customHeight="1" x14ac:dyDescent="0.2">
      <c r="A57" s="97" t="s">
        <v>330</v>
      </c>
      <c r="B57" s="97" t="s">
        <v>54</v>
      </c>
      <c r="C57" s="97" t="s">
        <v>3</v>
      </c>
      <c r="D57" s="97" t="s">
        <v>124</v>
      </c>
      <c r="E57" s="96" t="s">
        <v>46</v>
      </c>
      <c r="F57" s="95">
        <v>19</v>
      </c>
      <c r="G57" s="94">
        <v>162.41</v>
      </c>
      <c r="H57" s="94">
        <v>3085.79</v>
      </c>
      <c r="I57" s="93">
        <v>1.1214636918502311E-2</v>
      </c>
    </row>
    <row r="58" spans="1:9" ht="26.1" customHeight="1" x14ac:dyDescent="0.2">
      <c r="A58" s="97" t="s">
        <v>329</v>
      </c>
      <c r="B58" s="97" t="s">
        <v>80</v>
      </c>
      <c r="C58" s="97" t="s">
        <v>3</v>
      </c>
      <c r="D58" s="97" t="s">
        <v>203</v>
      </c>
      <c r="E58" s="96" t="s">
        <v>46</v>
      </c>
      <c r="F58" s="95">
        <v>5</v>
      </c>
      <c r="G58" s="94">
        <v>13.09</v>
      </c>
      <c r="H58" s="94">
        <v>65.45</v>
      </c>
      <c r="I58" s="93">
        <v>2.3786388131271933E-4</v>
      </c>
    </row>
    <row r="59" spans="1:9" ht="26.1" customHeight="1" x14ac:dyDescent="0.2">
      <c r="A59" s="97" t="s">
        <v>328</v>
      </c>
      <c r="B59" s="97" t="s">
        <v>327</v>
      </c>
      <c r="C59" s="97" t="s">
        <v>3</v>
      </c>
      <c r="D59" s="97" t="s">
        <v>204</v>
      </c>
      <c r="E59" s="96" t="s">
        <v>46</v>
      </c>
      <c r="F59" s="95">
        <v>3</v>
      </c>
      <c r="G59" s="94">
        <v>23.46</v>
      </c>
      <c r="H59" s="94">
        <v>70.38</v>
      </c>
      <c r="I59" s="93">
        <v>2.5578090094406701E-4</v>
      </c>
    </row>
    <row r="60" spans="1:9" ht="26.1" customHeight="1" x14ac:dyDescent="0.2">
      <c r="A60" s="97" t="s">
        <v>326</v>
      </c>
      <c r="B60" s="97" t="s">
        <v>325</v>
      </c>
      <c r="C60" s="97" t="s">
        <v>3</v>
      </c>
      <c r="D60" s="97" t="s">
        <v>205</v>
      </c>
      <c r="E60" s="96" t="s">
        <v>46</v>
      </c>
      <c r="F60" s="95">
        <v>1</v>
      </c>
      <c r="G60" s="94">
        <v>26.36</v>
      </c>
      <c r="H60" s="94">
        <v>26.36</v>
      </c>
      <c r="I60" s="93">
        <v>9.5799723627246471E-5</v>
      </c>
    </row>
    <row r="61" spans="1:9" ht="26.1" customHeight="1" x14ac:dyDescent="0.2">
      <c r="A61" s="97" t="s">
        <v>324</v>
      </c>
      <c r="B61" s="97" t="s">
        <v>104</v>
      </c>
      <c r="C61" s="97" t="s">
        <v>3</v>
      </c>
      <c r="D61" s="97" t="s">
        <v>206</v>
      </c>
      <c r="E61" s="96" t="s">
        <v>46</v>
      </c>
      <c r="F61" s="95">
        <v>5</v>
      </c>
      <c r="G61" s="94">
        <v>14.02</v>
      </c>
      <c r="H61" s="94">
        <v>70.099999999999994</v>
      </c>
      <c r="I61" s="93">
        <v>2.5476330145182008E-4</v>
      </c>
    </row>
    <row r="62" spans="1:9" ht="39" customHeight="1" x14ac:dyDescent="0.2">
      <c r="A62" s="97" t="s">
        <v>323</v>
      </c>
      <c r="B62" s="97" t="s">
        <v>322</v>
      </c>
      <c r="C62" s="97" t="s">
        <v>3</v>
      </c>
      <c r="D62" s="97" t="s">
        <v>207</v>
      </c>
      <c r="E62" s="96" t="s">
        <v>46</v>
      </c>
      <c r="F62" s="95">
        <v>3</v>
      </c>
      <c r="G62" s="94">
        <v>175.75</v>
      </c>
      <c r="H62" s="94">
        <v>527.25</v>
      </c>
      <c r="I62" s="93">
        <v>1.9161761867399736E-3</v>
      </c>
    </row>
    <row r="63" spans="1:9" ht="39" customHeight="1" x14ac:dyDescent="0.2">
      <c r="A63" s="97" t="s">
        <v>321</v>
      </c>
      <c r="B63" s="97" t="s">
        <v>320</v>
      </c>
      <c r="C63" s="97" t="s">
        <v>48</v>
      </c>
      <c r="D63" s="97" t="s">
        <v>208</v>
      </c>
      <c r="E63" s="96" t="s">
        <v>46</v>
      </c>
      <c r="F63" s="95">
        <v>5</v>
      </c>
      <c r="G63" s="94">
        <v>143.71</v>
      </c>
      <c r="H63" s="94">
        <v>718.55</v>
      </c>
      <c r="I63" s="93">
        <v>2.6114146969786782E-3</v>
      </c>
    </row>
    <row r="64" spans="1:9" ht="26.1" customHeight="1" x14ac:dyDescent="0.2">
      <c r="A64" s="97" t="s">
        <v>319</v>
      </c>
      <c r="B64" s="97" t="s">
        <v>318</v>
      </c>
      <c r="C64" s="97" t="s">
        <v>48</v>
      </c>
      <c r="D64" s="97" t="s">
        <v>209</v>
      </c>
      <c r="E64" s="96" t="s">
        <v>46</v>
      </c>
      <c r="F64" s="95">
        <v>5</v>
      </c>
      <c r="G64" s="94">
        <v>143.71</v>
      </c>
      <c r="H64" s="94">
        <v>718.55</v>
      </c>
      <c r="I64" s="93">
        <v>2.6114146969786782E-3</v>
      </c>
    </row>
    <row r="65" spans="1:9" ht="26.1" customHeight="1" x14ac:dyDescent="0.2">
      <c r="A65" s="97" t="s">
        <v>317</v>
      </c>
      <c r="B65" s="97" t="s">
        <v>316</v>
      </c>
      <c r="C65" s="97" t="s">
        <v>3</v>
      </c>
      <c r="D65" s="97" t="s">
        <v>210</v>
      </c>
      <c r="E65" s="96" t="s">
        <v>46</v>
      </c>
      <c r="F65" s="95">
        <v>1</v>
      </c>
      <c r="G65" s="94">
        <v>192.56</v>
      </c>
      <c r="H65" s="94">
        <v>192.56</v>
      </c>
      <c r="I65" s="93">
        <v>6.9981770795381562E-4</v>
      </c>
    </row>
    <row r="66" spans="1:9" ht="39" customHeight="1" x14ac:dyDescent="0.2">
      <c r="A66" s="97" t="s">
        <v>315</v>
      </c>
      <c r="B66" s="97" t="s">
        <v>314</v>
      </c>
      <c r="C66" s="97" t="s">
        <v>3</v>
      </c>
      <c r="D66" s="97" t="s">
        <v>313</v>
      </c>
      <c r="E66" s="96" t="s">
        <v>46</v>
      </c>
      <c r="F66" s="95">
        <v>2</v>
      </c>
      <c r="G66" s="94">
        <v>84.42</v>
      </c>
      <c r="H66" s="94">
        <v>168.84</v>
      </c>
      <c r="I66" s="93">
        <v>6.1361249382489735E-4</v>
      </c>
    </row>
    <row r="67" spans="1:9" ht="39" customHeight="1" x14ac:dyDescent="0.2">
      <c r="A67" s="97" t="s">
        <v>312</v>
      </c>
      <c r="B67" s="97" t="s">
        <v>70</v>
      </c>
      <c r="C67" s="97" t="s">
        <v>3</v>
      </c>
      <c r="D67" s="97" t="s">
        <v>59</v>
      </c>
      <c r="E67" s="96" t="s">
        <v>4</v>
      </c>
      <c r="F67" s="95">
        <v>494.85</v>
      </c>
      <c r="G67" s="94">
        <v>4.47</v>
      </c>
      <c r="H67" s="94">
        <v>2211.9699999999998</v>
      </c>
      <c r="I67" s="93">
        <v>8.0389269602337016E-3</v>
      </c>
    </row>
    <row r="68" spans="1:9" ht="26.1" customHeight="1" x14ac:dyDescent="0.2">
      <c r="A68" s="97" t="s">
        <v>311</v>
      </c>
      <c r="B68" s="97" t="s">
        <v>310</v>
      </c>
      <c r="C68" s="97" t="s">
        <v>3</v>
      </c>
      <c r="D68" s="97" t="s">
        <v>215</v>
      </c>
      <c r="E68" s="96" t="s">
        <v>4</v>
      </c>
      <c r="F68" s="95">
        <v>396.71</v>
      </c>
      <c r="G68" s="94">
        <v>3.72</v>
      </c>
      <c r="H68" s="94">
        <v>1475.76</v>
      </c>
      <c r="I68" s="93">
        <v>5.3633308095654498E-3</v>
      </c>
    </row>
    <row r="69" spans="1:9" ht="39" customHeight="1" x14ac:dyDescent="0.2">
      <c r="A69" s="97" t="s">
        <v>309</v>
      </c>
      <c r="B69" s="97" t="s">
        <v>308</v>
      </c>
      <c r="C69" s="97" t="s">
        <v>3</v>
      </c>
      <c r="D69" s="97" t="s">
        <v>223</v>
      </c>
      <c r="E69" s="96" t="s">
        <v>178</v>
      </c>
      <c r="F69" s="95">
        <v>0.38</v>
      </c>
      <c r="G69" s="94">
        <v>604.70000000000005</v>
      </c>
      <c r="H69" s="94">
        <v>229.78</v>
      </c>
      <c r="I69" s="93">
        <v>8.3508575474463946E-4</v>
      </c>
    </row>
    <row r="70" spans="1:9" ht="24" customHeight="1" x14ac:dyDescent="0.2">
      <c r="A70" s="97" t="s">
        <v>307</v>
      </c>
      <c r="B70" s="97" t="s">
        <v>306</v>
      </c>
      <c r="C70" s="97" t="s">
        <v>48</v>
      </c>
      <c r="D70" s="97" t="s">
        <v>225</v>
      </c>
      <c r="E70" s="96" t="s">
        <v>46</v>
      </c>
      <c r="F70" s="95">
        <v>2</v>
      </c>
      <c r="G70" s="94">
        <v>635.98</v>
      </c>
      <c r="H70" s="94">
        <v>1271.96</v>
      </c>
      <c r="I70" s="93">
        <v>4.6226637505657215E-3</v>
      </c>
    </row>
    <row r="71" spans="1:9" ht="24" customHeight="1" x14ac:dyDescent="0.2">
      <c r="A71" s="102" t="s">
        <v>305</v>
      </c>
      <c r="B71" s="102" t="s">
        <v>260</v>
      </c>
      <c r="C71" s="102"/>
      <c r="D71" s="102" t="s">
        <v>226</v>
      </c>
      <c r="E71" s="101"/>
      <c r="F71" s="100">
        <v>1</v>
      </c>
      <c r="G71" s="100" t="s">
        <v>18</v>
      </c>
      <c r="H71" s="99">
        <v>89633.46</v>
      </c>
      <c r="I71" s="98">
        <v>0.32575344065834033</v>
      </c>
    </row>
    <row r="72" spans="1:9" ht="26.1" customHeight="1" x14ac:dyDescent="0.2">
      <c r="A72" s="102" t="s">
        <v>304</v>
      </c>
      <c r="B72" s="102" t="s">
        <v>260</v>
      </c>
      <c r="C72" s="102"/>
      <c r="D72" s="102" t="s">
        <v>250</v>
      </c>
      <c r="E72" s="101"/>
      <c r="F72" s="100">
        <v>1</v>
      </c>
      <c r="G72" s="100" t="s">
        <v>18</v>
      </c>
      <c r="H72" s="99">
        <v>10301.69</v>
      </c>
      <c r="I72" s="98">
        <v>3.7439266118875901E-2</v>
      </c>
    </row>
    <row r="73" spans="1:9" ht="39" customHeight="1" x14ac:dyDescent="0.2">
      <c r="A73" s="97" t="s">
        <v>303</v>
      </c>
      <c r="B73" s="97" t="s">
        <v>79</v>
      </c>
      <c r="C73" s="97" t="s">
        <v>3</v>
      </c>
      <c r="D73" s="97" t="s">
        <v>61</v>
      </c>
      <c r="E73" s="96" t="s">
        <v>178</v>
      </c>
      <c r="F73" s="95">
        <v>60.91</v>
      </c>
      <c r="G73" s="94">
        <v>6.38</v>
      </c>
      <c r="H73" s="94">
        <v>388.6</v>
      </c>
      <c r="I73" s="93">
        <v>1.4122827238827003E-3</v>
      </c>
    </row>
    <row r="74" spans="1:9" ht="39" customHeight="1" x14ac:dyDescent="0.2">
      <c r="A74" s="97" t="s">
        <v>302</v>
      </c>
      <c r="B74" s="97" t="s">
        <v>301</v>
      </c>
      <c r="C74" s="97" t="s">
        <v>3</v>
      </c>
      <c r="D74" s="97" t="s">
        <v>300</v>
      </c>
      <c r="E74" s="96" t="s">
        <v>178</v>
      </c>
      <c r="F74" s="95">
        <v>60.91</v>
      </c>
      <c r="G74" s="94">
        <v>19.22</v>
      </c>
      <c r="H74" s="94">
        <v>1170.69</v>
      </c>
      <c r="I74" s="93">
        <v>4.2546198199234133E-3</v>
      </c>
    </row>
    <row r="75" spans="1:9" ht="51.95" customHeight="1" x14ac:dyDescent="0.2">
      <c r="A75" s="97" t="s">
        <v>299</v>
      </c>
      <c r="B75" s="97" t="s">
        <v>298</v>
      </c>
      <c r="C75" s="97" t="s">
        <v>3</v>
      </c>
      <c r="D75" s="97" t="s">
        <v>120</v>
      </c>
      <c r="E75" s="96" t="s">
        <v>178</v>
      </c>
      <c r="F75" s="95">
        <v>19</v>
      </c>
      <c r="G75" s="94">
        <v>156</v>
      </c>
      <c r="H75" s="94">
        <v>2964</v>
      </c>
      <c r="I75" s="93">
        <v>1.0772017482213906E-2</v>
      </c>
    </row>
    <row r="76" spans="1:9" ht="39" customHeight="1" x14ac:dyDescent="0.2">
      <c r="A76" s="97" t="s">
        <v>297</v>
      </c>
      <c r="B76" s="97" t="s">
        <v>296</v>
      </c>
      <c r="C76" s="97" t="s">
        <v>3</v>
      </c>
      <c r="D76" s="97" t="s">
        <v>118</v>
      </c>
      <c r="E76" s="96" t="s">
        <v>178</v>
      </c>
      <c r="F76" s="95">
        <v>15.2</v>
      </c>
      <c r="G76" s="94">
        <v>55.12</v>
      </c>
      <c r="H76" s="94">
        <v>837.82</v>
      </c>
      <c r="I76" s="93">
        <v>3.0448757378368605E-3</v>
      </c>
    </row>
    <row r="77" spans="1:9" ht="51.95" customHeight="1" x14ac:dyDescent="0.2">
      <c r="A77" s="97" t="s">
        <v>295</v>
      </c>
      <c r="B77" s="97" t="s">
        <v>294</v>
      </c>
      <c r="C77" s="97" t="s">
        <v>3</v>
      </c>
      <c r="D77" s="97" t="s">
        <v>230</v>
      </c>
      <c r="E77" s="96" t="s">
        <v>53</v>
      </c>
      <c r="F77" s="95">
        <v>6.09</v>
      </c>
      <c r="G77" s="94">
        <v>643.07000000000005</v>
      </c>
      <c r="H77" s="94">
        <v>3916.29</v>
      </c>
      <c r="I77" s="93">
        <v>1.4232909698184715E-2</v>
      </c>
    </row>
    <row r="78" spans="1:9" ht="51.95" customHeight="1" x14ac:dyDescent="0.2">
      <c r="A78" s="97" t="s">
        <v>293</v>
      </c>
      <c r="B78" s="97" t="s">
        <v>74</v>
      </c>
      <c r="C78" s="97" t="s">
        <v>3</v>
      </c>
      <c r="D78" s="97" t="s">
        <v>119</v>
      </c>
      <c r="E78" s="96" t="s">
        <v>178</v>
      </c>
      <c r="F78" s="95">
        <v>19</v>
      </c>
      <c r="G78" s="94">
        <v>6.78</v>
      </c>
      <c r="H78" s="94">
        <v>128.82</v>
      </c>
      <c r="I78" s="93">
        <v>4.6816845211160437E-4</v>
      </c>
    </row>
    <row r="79" spans="1:9" ht="24" customHeight="1" x14ac:dyDescent="0.2">
      <c r="A79" s="97" t="s">
        <v>292</v>
      </c>
      <c r="B79" s="97" t="s">
        <v>291</v>
      </c>
      <c r="C79" s="97" t="s">
        <v>3</v>
      </c>
      <c r="D79" s="97" t="s">
        <v>290</v>
      </c>
      <c r="E79" s="96" t="s">
        <v>178</v>
      </c>
      <c r="F79" s="95">
        <v>19</v>
      </c>
      <c r="G79" s="94">
        <v>47.13</v>
      </c>
      <c r="H79" s="94">
        <v>895.47</v>
      </c>
      <c r="I79" s="93">
        <v>3.2543922047227011E-3</v>
      </c>
    </row>
    <row r="80" spans="1:9" ht="15.75" customHeight="1" x14ac:dyDescent="0.2">
      <c r="A80" s="102" t="s">
        <v>289</v>
      </c>
      <c r="B80" s="102" t="s">
        <v>260</v>
      </c>
      <c r="C80" s="102"/>
      <c r="D80" s="102" t="s">
        <v>115</v>
      </c>
      <c r="E80" s="101"/>
      <c r="F80" s="100">
        <v>1</v>
      </c>
      <c r="G80" s="100" t="s">
        <v>18</v>
      </c>
      <c r="H80" s="99">
        <v>78136.3</v>
      </c>
      <c r="I80" s="98">
        <v>0.28396949716447717</v>
      </c>
    </row>
    <row r="81" spans="1:9" ht="65.099999999999994" customHeight="1" x14ac:dyDescent="0.2">
      <c r="A81" s="97" t="s">
        <v>288</v>
      </c>
      <c r="B81" s="97" t="s">
        <v>67</v>
      </c>
      <c r="C81" s="97" t="s">
        <v>3</v>
      </c>
      <c r="D81" s="97" t="s">
        <v>287</v>
      </c>
      <c r="E81" s="96" t="s">
        <v>4</v>
      </c>
      <c r="F81" s="95">
        <v>74.680000000000007</v>
      </c>
      <c r="G81" s="94">
        <v>49.53</v>
      </c>
      <c r="H81" s="94">
        <v>3698.9</v>
      </c>
      <c r="I81" s="93">
        <v>1.3442852720972003E-2</v>
      </c>
    </row>
    <row r="82" spans="1:9" ht="65.099999999999994" customHeight="1" x14ac:dyDescent="0.2">
      <c r="A82" s="97" t="s">
        <v>286</v>
      </c>
      <c r="B82" s="97" t="s">
        <v>453</v>
      </c>
      <c r="C82" s="97" t="s">
        <v>3</v>
      </c>
      <c r="D82" s="97" t="s">
        <v>452</v>
      </c>
      <c r="E82" s="96" t="s">
        <v>4</v>
      </c>
      <c r="F82" s="95">
        <v>20.9</v>
      </c>
      <c r="G82" s="94">
        <v>47.81</v>
      </c>
      <c r="H82" s="94">
        <v>999.22</v>
      </c>
      <c r="I82" s="93">
        <v>3.6314491594391964E-3</v>
      </c>
    </row>
    <row r="83" spans="1:9" ht="65.25" customHeight="1" x14ac:dyDescent="0.2">
      <c r="A83" s="97" t="s">
        <v>285</v>
      </c>
      <c r="B83" s="97" t="s">
        <v>71</v>
      </c>
      <c r="C83" s="97" t="s">
        <v>3</v>
      </c>
      <c r="D83" s="97" t="s">
        <v>284</v>
      </c>
      <c r="E83" s="96" t="s">
        <v>4</v>
      </c>
      <c r="F83" s="95">
        <v>245.32</v>
      </c>
      <c r="G83" s="94">
        <v>50.73</v>
      </c>
      <c r="H83" s="94">
        <v>12445.08</v>
      </c>
      <c r="I83" s="93">
        <v>4.5228953889187122E-2</v>
      </c>
    </row>
    <row r="84" spans="1:9" ht="39" customHeight="1" x14ac:dyDescent="0.2">
      <c r="A84" s="97" t="s">
        <v>283</v>
      </c>
      <c r="B84" s="97" t="s">
        <v>66</v>
      </c>
      <c r="C84" s="97" t="s">
        <v>3</v>
      </c>
      <c r="D84" s="97" t="s">
        <v>45</v>
      </c>
      <c r="E84" s="96" t="s">
        <v>178</v>
      </c>
      <c r="F84" s="95">
        <v>528.58000000000004</v>
      </c>
      <c r="G84" s="94">
        <v>82.15</v>
      </c>
      <c r="H84" s="94">
        <v>43422.84</v>
      </c>
      <c r="I84" s="93">
        <v>0.15781092834256993</v>
      </c>
    </row>
    <row r="85" spans="1:9" ht="39" customHeight="1" x14ac:dyDescent="0.2">
      <c r="A85" s="97" t="s">
        <v>282</v>
      </c>
      <c r="B85" s="97" t="s">
        <v>281</v>
      </c>
      <c r="C85" s="97" t="s">
        <v>48</v>
      </c>
      <c r="D85" s="97" t="s">
        <v>280</v>
      </c>
      <c r="E85" s="96" t="s">
        <v>53</v>
      </c>
      <c r="F85" s="95">
        <v>11.57</v>
      </c>
      <c r="G85" s="94">
        <v>187.05</v>
      </c>
      <c r="H85" s="94">
        <v>2164.16</v>
      </c>
      <c r="I85" s="93">
        <v>7.8651718469325387E-3</v>
      </c>
    </row>
    <row r="86" spans="1:9" ht="24" customHeight="1" x14ac:dyDescent="0.2">
      <c r="A86" s="97" t="s">
        <v>279</v>
      </c>
      <c r="B86" s="97" t="s">
        <v>278</v>
      </c>
      <c r="C86" s="97" t="s">
        <v>3</v>
      </c>
      <c r="D86" s="97" t="s">
        <v>109</v>
      </c>
      <c r="E86" s="96" t="s">
        <v>69</v>
      </c>
      <c r="F86" s="95">
        <v>151.56</v>
      </c>
      <c r="G86" s="94">
        <v>2.08</v>
      </c>
      <c r="H86" s="94">
        <v>315.24</v>
      </c>
      <c r="I86" s="93">
        <v>1.1456716569140052E-3</v>
      </c>
    </row>
    <row r="87" spans="1:9" ht="26.1" customHeight="1" x14ac:dyDescent="0.2">
      <c r="A87" s="97" t="s">
        <v>277</v>
      </c>
      <c r="B87" s="97" t="s">
        <v>81</v>
      </c>
      <c r="C87" s="97" t="s">
        <v>3</v>
      </c>
      <c r="D87" s="97" t="s">
        <v>276</v>
      </c>
      <c r="E87" s="96" t="s">
        <v>178</v>
      </c>
      <c r="F87" s="95">
        <v>465.05</v>
      </c>
      <c r="G87" s="94">
        <v>4.7300000000000004</v>
      </c>
      <c r="H87" s="94">
        <v>2199.6799999999998</v>
      </c>
      <c r="I87" s="93">
        <v>7.9942616110918636E-3</v>
      </c>
    </row>
    <row r="88" spans="1:9" ht="24" customHeight="1" x14ac:dyDescent="0.2">
      <c r="A88" s="97" t="s">
        <v>275</v>
      </c>
      <c r="B88" s="97" t="s">
        <v>108</v>
      </c>
      <c r="C88" s="97" t="s">
        <v>3</v>
      </c>
      <c r="D88" s="97" t="s">
        <v>274</v>
      </c>
      <c r="E88" s="96" t="s">
        <v>178</v>
      </c>
      <c r="F88" s="95">
        <v>465.05</v>
      </c>
      <c r="G88" s="94">
        <v>27.72</v>
      </c>
      <c r="H88" s="94">
        <v>12891.18</v>
      </c>
      <c r="I88" s="93">
        <v>4.6850207937370533E-2</v>
      </c>
    </row>
    <row r="89" spans="1:9" ht="26.1" customHeight="1" x14ac:dyDescent="0.2">
      <c r="A89" s="102" t="s">
        <v>273</v>
      </c>
      <c r="B89" s="102" t="s">
        <v>260</v>
      </c>
      <c r="C89" s="102"/>
      <c r="D89" s="102" t="s">
        <v>242</v>
      </c>
      <c r="E89" s="101"/>
      <c r="F89" s="100">
        <v>1</v>
      </c>
      <c r="G89" s="100" t="s">
        <v>18</v>
      </c>
      <c r="H89" s="99">
        <v>1195.47</v>
      </c>
      <c r="I89" s="98">
        <v>4.344677374987266E-3</v>
      </c>
    </row>
    <row r="90" spans="1:9" ht="26.1" customHeight="1" x14ac:dyDescent="0.2">
      <c r="A90" s="97" t="s">
        <v>272</v>
      </c>
      <c r="B90" s="97" t="s">
        <v>271</v>
      </c>
      <c r="C90" s="97" t="s">
        <v>3</v>
      </c>
      <c r="D90" s="97" t="s">
        <v>244</v>
      </c>
      <c r="E90" s="96" t="s">
        <v>178</v>
      </c>
      <c r="F90" s="95">
        <v>62.2</v>
      </c>
      <c r="G90" s="94">
        <v>4.59</v>
      </c>
      <c r="H90" s="94">
        <v>285.49</v>
      </c>
      <c r="I90" s="93">
        <v>1.0375517108627691E-3</v>
      </c>
    </row>
    <row r="91" spans="1:9" ht="24" customHeight="1" x14ac:dyDescent="0.2">
      <c r="A91" s="97" t="s">
        <v>270</v>
      </c>
      <c r="B91" s="97" t="s">
        <v>72</v>
      </c>
      <c r="C91" s="97" t="s">
        <v>3</v>
      </c>
      <c r="D91" s="97" t="s">
        <v>62</v>
      </c>
      <c r="E91" s="96" t="s">
        <v>178</v>
      </c>
      <c r="F91" s="95">
        <v>62.2</v>
      </c>
      <c r="G91" s="94">
        <v>14.63</v>
      </c>
      <c r="H91" s="94">
        <v>909.98</v>
      </c>
      <c r="I91" s="93">
        <v>3.3071256641244973E-3</v>
      </c>
    </row>
    <row r="92" spans="1:9" ht="51.95" customHeight="1" x14ac:dyDescent="0.2">
      <c r="A92" s="102" t="s">
        <v>269</v>
      </c>
      <c r="B92" s="102" t="s">
        <v>260</v>
      </c>
      <c r="C92" s="102"/>
      <c r="D92" s="102" t="s">
        <v>49</v>
      </c>
      <c r="E92" s="101"/>
      <c r="F92" s="100">
        <v>1</v>
      </c>
      <c r="G92" s="100" t="s">
        <v>18</v>
      </c>
      <c r="H92" s="99">
        <v>16997.05</v>
      </c>
      <c r="I92" s="98">
        <v>6.1772105177484431E-2</v>
      </c>
    </row>
    <row r="93" spans="1:9" ht="51.95" customHeight="1" x14ac:dyDescent="0.2">
      <c r="A93" s="97" t="s">
        <v>268</v>
      </c>
      <c r="B93" s="97" t="s">
        <v>267</v>
      </c>
      <c r="C93" s="97" t="s">
        <v>48</v>
      </c>
      <c r="D93" s="97" t="s">
        <v>220</v>
      </c>
      <c r="E93" s="96" t="s">
        <v>46</v>
      </c>
      <c r="F93" s="95">
        <v>15</v>
      </c>
      <c r="G93" s="94">
        <v>719.04</v>
      </c>
      <c r="H93" s="94">
        <v>10785.6</v>
      </c>
      <c r="I93" s="93">
        <v>3.9197932441351654E-2</v>
      </c>
    </row>
    <row r="94" spans="1:9" ht="39" customHeight="1" x14ac:dyDescent="0.2">
      <c r="A94" s="97" t="s">
        <v>266</v>
      </c>
      <c r="B94" s="97" t="s">
        <v>265</v>
      </c>
      <c r="C94" s="97" t="s">
        <v>48</v>
      </c>
      <c r="D94" s="97" t="s">
        <v>264</v>
      </c>
      <c r="E94" s="96" t="s">
        <v>47</v>
      </c>
      <c r="F94" s="95">
        <v>1</v>
      </c>
      <c r="G94" s="94">
        <v>3932.72</v>
      </c>
      <c r="H94" s="94">
        <v>3932.72</v>
      </c>
      <c r="I94" s="93">
        <v>1.4292620982676205E-2</v>
      </c>
    </row>
    <row r="95" spans="1:9" ht="24" customHeight="1" x14ac:dyDescent="0.2">
      <c r="A95" s="97" t="s">
        <v>263</v>
      </c>
      <c r="B95" s="97" t="s">
        <v>262</v>
      </c>
      <c r="C95" s="97" t="s">
        <v>48</v>
      </c>
      <c r="D95" s="97" t="s">
        <v>222</v>
      </c>
      <c r="E95" s="96" t="s">
        <v>46</v>
      </c>
      <c r="F95" s="95">
        <v>1</v>
      </c>
      <c r="G95" s="94">
        <v>2278.73</v>
      </c>
      <c r="H95" s="94">
        <v>2278.73</v>
      </c>
      <c r="I95" s="93">
        <v>8.2815517534565765E-3</v>
      </c>
    </row>
    <row r="96" spans="1:9" ht="24" customHeight="1" x14ac:dyDescent="0.2">
      <c r="A96" s="102" t="s">
        <v>261</v>
      </c>
      <c r="B96" s="102" t="s">
        <v>260</v>
      </c>
      <c r="C96" s="102"/>
      <c r="D96" s="102" t="s">
        <v>50</v>
      </c>
      <c r="E96" s="101"/>
      <c r="F96" s="100">
        <v>1</v>
      </c>
      <c r="G96" s="100" t="s">
        <v>18</v>
      </c>
      <c r="H96" s="99">
        <v>4838.53</v>
      </c>
      <c r="I96" s="98">
        <v>1.7584591682934025E-2</v>
      </c>
    </row>
    <row r="97" spans="1:9" x14ac:dyDescent="0.2">
      <c r="A97" s="97" t="s">
        <v>259</v>
      </c>
      <c r="B97" s="97" t="s">
        <v>258</v>
      </c>
      <c r="C97" s="97" t="s">
        <v>3</v>
      </c>
      <c r="D97" s="97" t="s">
        <v>257</v>
      </c>
      <c r="E97" s="96" t="s">
        <v>178</v>
      </c>
      <c r="F97" s="95">
        <v>1092.22</v>
      </c>
      <c r="G97" s="94">
        <v>4.43</v>
      </c>
      <c r="H97" s="94">
        <v>4838.53</v>
      </c>
      <c r="I97" s="93">
        <v>1.7584591682934025E-2</v>
      </c>
    </row>
    <row r="98" spans="1:9" ht="14.25" customHeight="1" x14ac:dyDescent="0.2">
      <c r="A98" s="107"/>
      <c r="B98" s="107"/>
      <c r="C98" s="107"/>
      <c r="D98" s="107"/>
      <c r="E98" s="107"/>
      <c r="F98" s="107"/>
      <c r="G98" s="107"/>
      <c r="H98" s="107"/>
      <c r="I98" s="107"/>
    </row>
    <row r="99" spans="1:9" ht="14.25" customHeight="1" x14ac:dyDescent="0.2">
      <c r="A99" s="174"/>
      <c r="B99" s="174"/>
      <c r="C99" s="174"/>
      <c r="D99" s="92"/>
      <c r="E99" s="173" t="s">
        <v>256</v>
      </c>
      <c r="F99" s="174"/>
      <c r="G99" s="175">
        <v>275157.37</v>
      </c>
      <c r="H99" s="174"/>
      <c r="I99" s="174"/>
    </row>
    <row r="100" spans="1:9" ht="14.25" customHeight="1" x14ac:dyDescent="0.2">
      <c r="A100" s="174"/>
      <c r="B100" s="174"/>
      <c r="C100" s="174"/>
      <c r="D100" s="92"/>
      <c r="E100" s="173" t="s">
        <v>255</v>
      </c>
      <c r="F100" s="174"/>
      <c r="G100" s="175">
        <v>58746.09</v>
      </c>
      <c r="H100" s="174"/>
      <c r="I100" s="174"/>
    </row>
    <row r="101" spans="1:9" ht="18.75" customHeight="1" x14ac:dyDescent="0.2">
      <c r="A101" s="174"/>
      <c r="B101" s="174"/>
      <c r="C101" s="174"/>
      <c r="D101" s="92"/>
      <c r="E101" s="173" t="s">
        <v>5</v>
      </c>
      <c r="F101" s="174"/>
      <c r="G101" s="175">
        <v>333903.46000000002</v>
      </c>
      <c r="H101" s="174"/>
      <c r="I101" s="174"/>
    </row>
    <row r="102" spans="1:9" ht="69.75" customHeight="1" x14ac:dyDescent="0.2">
      <c r="A102" s="178" t="s">
        <v>254</v>
      </c>
      <c r="B102" s="178"/>
      <c r="C102" s="178"/>
      <c r="D102" s="178"/>
      <c r="E102" s="178"/>
      <c r="F102" s="178"/>
      <c r="G102" s="178"/>
      <c r="H102" s="178"/>
      <c r="I102" s="178"/>
    </row>
    <row r="103" spans="1:9" ht="14.25" customHeight="1" x14ac:dyDescent="0.2"/>
  </sheetData>
  <mergeCells count="17">
    <mergeCell ref="A102:I102"/>
    <mergeCell ref="A101:C101"/>
    <mergeCell ref="E101:F101"/>
    <mergeCell ref="G101:I101"/>
    <mergeCell ref="G99:I99"/>
    <mergeCell ref="E1:F1"/>
    <mergeCell ref="G1:H1"/>
    <mergeCell ref="E2:F2"/>
    <mergeCell ref="G2:H2"/>
    <mergeCell ref="A100:C100"/>
    <mergeCell ref="E100:F100"/>
    <mergeCell ref="G100:I100"/>
    <mergeCell ref="A3:I3"/>
    <mergeCell ref="A99:C99"/>
    <mergeCell ref="E99:F99"/>
    <mergeCell ref="A1:D1"/>
    <mergeCell ref="A2:D2"/>
  </mergeCells>
  <pageMargins left="0.51181102362204722" right="0.51181102362204722" top="1.7716535433070868" bottom="0.98425196850393704" header="0.51181102362204722" footer="0.51181102362204722"/>
  <pageSetup paperSize="9" scale="55" fitToHeight="0" orientation="portrait" r:id="rId1"/>
  <headerFooter>
    <oddHeader>&amp;L &amp;C&amp;G</oddHeader>
    <oddFooter xml:space="preserve">&amp;L </oddFooter>
  </headerFooter>
  <rowBreaks count="1" manualBreakCount="1">
    <brk id="67" max="8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744D95-EB93-4CB9-BFCF-0C338DB34845}">
  <sheetPr>
    <pageSetUpPr fitToPage="1"/>
  </sheetPr>
  <dimension ref="A1:I128"/>
  <sheetViews>
    <sheetView tabSelected="1" showWhiteSpace="0" view="pageBreakPreview" topLeftCell="A2" zoomScaleNormal="100" zoomScaleSheetLayoutView="100" workbookViewId="0">
      <selection activeCell="A2" sqref="A2:D2"/>
    </sheetView>
  </sheetViews>
  <sheetFormatPr defaultRowHeight="14.25" x14ac:dyDescent="0.2"/>
  <cols>
    <col min="1" max="2" width="10" style="161" bestFit="1" customWidth="1"/>
    <col min="3" max="3" width="13.25" style="161" bestFit="1" customWidth="1"/>
    <col min="4" max="4" width="60" style="161" bestFit="1" customWidth="1"/>
    <col min="5" max="5" width="8" style="161" bestFit="1" customWidth="1"/>
    <col min="6" max="10" width="13" style="161" bestFit="1" customWidth="1"/>
    <col min="11" max="16384" width="9" style="161"/>
  </cols>
  <sheetData>
    <row r="1" spans="1:9" ht="15" x14ac:dyDescent="0.2">
      <c r="A1" s="158"/>
      <c r="B1" s="158"/>
      <c r="C1" s="158"/>
      <c r="D1" s="158" t="s">
        <v>431</v>
      </c>
      <c r="E1" s="172" t="s">
        <v>51</v>
      </c>
      <c r="F1" s="172"/>
      <c r="G1" s="172" t="s">
        <v>0</v>
      </c>
      <c r="H1" s="172"/>
      <c r="I1" s="172" t="s">
        <v>52</v>
      </c>
    </row>
    <row r="2" spans="1:9" ht="80.099999999999994" customHeight="1" x14ac:dyDescent="0.2">
      <c r="A2" s="179" t="s">
        <v>1079</v>
      </c>
      <c r="B2" s="179"/>
      <c r="C2" s="179"/>
      <c r="D2" s="179"/>
      <c r="E2" s="173" t="s">
        <v>429</v>
      </c>
      <c r="F2" s="173"/>
      <c r="G2" s="173" t="s">
        <v>948</v>
      </c>
      <c r="H2" s="173"/>
      <c r="I2" s="173" t="s">
        <v>947</v>
      </c>
    </row>
    <row r="3" spans="1:9" ht="15" x14ac:dyDescent="0.25">
      <c r="A3" s="176" t="s">
        <v>428</v>
      </c>
      <c r="B3" s="177"/>
      <c r="C3" s="177"/>
      <c r="D3" s="177"/>
      <c r="E3" s="177"/>
      <c r="F3" s="177"/>
      <c r="G3" s="177"/>
      <c r="H3" s="177"/>
      <c r="I3" s="177"/>
    </row>
    <row r="4" spans="1:9" ht="30" customHeight="1" x14ac:dyDescent="0.2">
      <c r="A4" s="163" t="s">
        <v>427</v>
      </c>
      <c r="B4" s="103" t="s">
        <v>21</v>
      </c>
      <c r="C4" s="163" t="s">
        <v>22</v>
      </c>
      <c r="D4" s="163" t="s">
        <v>23</v>
      </c>
      <c r="E4" s="104" t="s">
        <v>24</v>
      </c>
      <c r="F4" s="103" t="s">
        <v>25</v>
      </c>
      <c r="G4" s="103" t="s">
        <v>26</v>
      </c>
      <c r="H4" s="103" t="s">
        <v>27</v>
      </c>
      <c r="I4" s="103" t="s">
        <v>64</v>
      </c>
    </row>
    <row r="5" spans="1:9" ht="24" customHeight="1" x14ac:dyDescent="0.2">
      <c r="A5" s="102" t="s">
        <v>426</v>
      </c>
      <c r="B5" s="102" t="s">
        <v>260</v>
      </c>
      <c r="C5" s="102"/>
      <c r="D5" s="102" t="s">
        <v>1</v>
      </c>
      <c r="E5" s="101"/>
      <c r="F5" s="100">
        <v>1</v>
      </c>
      <c r="G5" s="100" t="s">
        <v>18</v>
      </c>
      <c r="H5" s="125">
        <v>60862.1</v>
      </c>
      <c r="I5" s="98">
        <v>0.21045898012109585</v>
      </c>
    </row>
    <row r="6" spans="1:9" ht="39" customHeight="1" x14ac:dyDescent="0.2">
      <c r="A6" s="97" t="s">
        <v>2</v>
      </c>
      <c r="B6" s="97" t="s">
        <v>68</v>
      </c>
      <c r="C6" s="97" t="s">
        <v>3</v>
      </c>
      <c r="D6" s="97" t="s">
        <v>55</v>
      </c>
      <c r="E6" s="96" t="s">
        <v>178</v>
      </c>
      <c r="F6" s="95">
        <v>6</v>
      </c>
      <c r="G6" s="94">
        <v>464.69</v>
      </c>
      <c r="H6" s="94">
        <v>2788.14</v>
      </c>
      <c r="I6" s="93">
        <v>9.6412890918130024E-3</v>
      </c>
    </row>
    <row r="7" spans="1:9" ht="24" customHeight="1" x14ac:dyDescent="0.2">
      <c r="A7" s="97" t="s">
        <v>425</v>
      </c>
      <c r="B7" s="97" t="s">
        <v>65</v>
      </c>
      <c r="C7" s="97" t="s">
        <v>3</v>
      </c>
      <c r="D7" s="97" t="s">
        <v>424</v>
      </c>
      <c r="E7" s="96" t="s">
        <v>178</v>
      </c>
      <c r="F7" s="95">
        <v>459.35</v>
      </c>
      <c r="G7" s="94">
        <v>92.85</v>
      </c>
      <c r="H7" s="94">
        <v>42650.64</v>
      </c>
      <c r="I7" s="93">
        <v>0.14748439826939944</v>
      </c>
    </row>
    <row r="8" spans="1:9" ht="26.1" customHeight="1" x14ac:dyDescent="0.2">
      <c r="A8" s="97" t="s">
        <v>423</v>
      </c>
      <c r="B8" s="97" t="s">
        <v>422</v>
      </c>
      <c r="C8" s="97" t="s">
        <v>3</v>
      </c>
      <c r="D8" s="97" t="s">
        <v>421</v>
      </c>
      <c r="E8" s="96" t="s">
        <v>178</v>
      </c>
      <c r="F8" s="95">
        <v>1092.22</v>
      </c>
      <c r="G8" s="94">
        <v>4.74</v>
      </c>
      <c r="H8" s="94">
        <v>5177.12</v>
      </c>
      <c r="I8" s="93">
        <v>1.7902297080852086E-2</v>
      </c>
    </row>
    <row r="9" spans="1:9" ht="26.1" customHeight="1" x14ac:dyDescent="0.2">
      <c r="A9" s="97" t="s">
        <v>420</v>
      </c>
      <c r="B9" s="97" t="s">
        <v>419</v>
      </c>
      <c r="C9" s="97" t="s">
        <v>48</v>
      </c>
      <c r="D9" s="97" t="s">
        <v>418</v>
      </c>
      <c r="E9" s="96" t="s">
        <v>178</v>
      </c>
      <c r="F9" s="95">
        <v>1092.22</v>
      </c>
      <c r="G9" s="94">
        <v>0.59</v>
      </c>
      <c r="H9" s="94">
        <v>644.4</v>
      </c>
      <c r="I9" s="93">
        <v>2.2283123124248777E-3</v>
      </c>
    </row>
    <row r="10" spans="1:9" ht="39" customHeight="1" x14ac:dyDescent="0.2">
      <c r="A10" s="97" t="s">
        <v>417</v>
      </c>
      <c r="B10" s="97" t="s">
        <v>416</v>
      </c>
      <c r="C10" s="97" t="s">
        <v>3</v>
      </c>
      <c r="D10" s="97" t="s">
        <v>125</v>
      </c>
      <c r="E10" s="96" t="s">
        <v>178</v>
      </c>
      <c r="F10" s="95">
        <v>12</v>
      </c>
      <c r="G10" s="94">
        <v>800.15</v>
      </c>
      <c r="H10" s="94">
        <v>9601.7999999999993</v>
      </c>
      <c r="I10" s="93">
        <v>3.3202683366606443E-2</v>
      </c>
    </row>
    <row r="11" spans="1:9" ht="24" customHeight="1" x14ac:dyDescent="0.2">
      <c r="A11" s="102" t="s">
        <v>415</v>
      </c>
      <c r="B11" s="102" t="s">
        <v>260</v>
      </c>
      <c r="C11" s="102"/>
      <c r="D11" s="102" t="s">
        <v>414</v>
      </c>
      <c r="E11" s="101"/>
      <c r="F11" s="100">
        <v>1</v>
      </c>
      <c r="G11" s="100" t="s">
        <v>18</v>
      </c>
      <c r="H11" s="125">
        <v>1260.95</v>
      </c>
      <c r="I11" s="98">
        <v>4.3603203140163711E-3</v>
      </c>
    </row>
    <row r="12" spans="1:9" ht="26.1" customHeight="1" x14ac:dyDescent="0.2">
      <c r="A12" s="97" t="s">
        <v>413</v>
      </c>
      <c r="B12" s="97" t="s">
        <v>412</v>
      </c>
      <c r="C12" s="97" t="s">
        <v>48</v>
      </c>
      <c r="D12" s="97" t="s">
        <v>411</v>
      </c>
      <c r="E12" s="96" t="s">
        <v>410</v>
      </c>
      <c r="F12" s="95">
        <v>84.7</v>
      </c>
      <c r="G12" s="94">
        <v>12.5</v>
      </c>
      <c r="H12" s="94">
        <v>1058.75</v>
      </c>
      <c r="I12" s="93">
        <v>3.6611198956856602E-3</v>
      </c>
    </row>
    <row r="13" spans="1:9" ht="26.1" customHeight="1" x14ac:dyDescent="0.2">
      <c r="A13" s="97" t="s">
        <v>409</v>
      </c>
      <c r="B13" s="97" t="s">
        <v>408</v>
      </c>
      <c r="C13" s="97" t="s">
        <v>48</v>
      </c>
      <c r="D13" s="97" t="s">
        <v>252</v>
      </c>
      <c r="E13" s="96" t="s">
        <v>47</v>
      </c>
      <c r="F13" s="95">
        <v>1</v>
      </c>
      <c r="G13" s="94">
        <v>202.2</v>
      </c>
      <c r="H13" s="94">
        <v>202.2</v>
      </c>
      <c r="I13" s="93">
        <v>6.9920041833071119E-4</v>
      </c>
    </row>
    <row r="14" spans="1:9" ht="24" customHeight="1" x14ac:dyDescent="0.2">
      <c r="A14" s="102" t="s">
        <v>407</v>
      </c>
      <c r="B14" s="102" t="s">
        <v>260</v>
      </c>
      <c r="C14" s="102"/>
      <c r="D14" s="102" t="s">
        <v>87</v>
      </c>
      <c r="E14" s="101"/>
      <c r="F14" s="100">
        <v>1</v>
      </c>
      <c r="G14" s="100" t="s">
        <v>18</v>
      </c>
      <c r="H14" s="125">
        <v>4310.2299999999996</v>
      </c>
      <c r="I14" s="98">
        <v>1.490462225074966E-2</v>
      </c>
    </row>
    <row r="15" spans="1:9" ht="24" customHeight="1" x14ac:dyDescent="0.2">
      <c r="A15" s="97" t="s">
        <v>406</v>
      </c>
      <c r="B15" s="97" t="s">
        <v>405</v>
      </c>
      <c r="C15" s="97" t="s">
        <v>3</v>
      </c>
      <c r="D15" s="97" t="s">
        <v>404</v>
      </c>
      <c r="E15" s="96" t="s">
        <v>53</v>
      </c>
      <c r="F15" s="95">
        <v>34.56</v>
      </c>
      <c r="G15" s="94">
        <v>88.05</v>
      </c>
      <c r="H15" s="94">
        <v>3043</v>
      </c>
      <c r="I15" s="93">
        <v>1.0522585919784146E-2</v>
      </c>
    </row>
    <row r="16" spans="1:9" ht="65.099999999999994" customHeight="1" x14ac:dyDescent="0.2">
      <c r="A16" s="97" t="s">
        <v>403</v>
      </c>
      <c r="B16" s="97" t="s">
        <v>88</v>
      </c>
      <c r="C16" s="97" t="s">
        <v>3</v>
      </c>
      <c r="D16" s="97" t="s">
        <v>402</v>
      </c>
      <c r="E16" s="96" t="s">
        <v>53</v>
      </c>
      <c r="F16" s="95">
        <v>34.56</v>
      </c>
      <c r="G16" s="94">
        <v>11.69</v>
      </c>
      <c r="H16" s="94">
        <v>404</v>
      </c>
      <c r="I16" s="93">
        <v>1.3970176508684834E-3</v>
      </c>
    </row>
    <row r="17" spans="1:9" ht="26.1" customHeight="1" x14ac:dyDescent="0.2">
      <c r="A17" s="97" t="s">
        <v>401</v>
      </c>
      <c r="B17" s="97" t="s">
        <v>400</v>
      </c>
      <c r="C17" s="97" t="s">
        <v>3</v>
      </c>
      <c r="D17" s="97" t="s">
        <v>89</v>
      </c>
      <c r="E17" s="96" t="s">
        <v>53</v>
      </c>
      <c r="F17" s="95">
        <v>26.46</v>
      </c>
      <c r="G17" s="94">
        <v>22.3</v>
      </c>
      <c r="H17" s="94">
        <v>590.04999999999995</v>
      </c>
      <c r="I17" s="93">
        <v>2.0403719428092786E-3</v>
      </c>
    </row>
    <row r="18" spans="1:9" ht="51.95" customHeight="1" x14ac:dyDescent="0.2">
      <c r="A18" s="97" t="s">
        <v>399</v>
      </c>
      <c r="B18" s="97" t="s">
        <v>398</v>
      </c>
      <c r="C18" s="97" t="s">
        <v>3</v>
      </c>
      <c r="D18" s="97" t="s">
        <v>171</v>
      </c>
      <c r="E18" s="96" t="s">
        <v>53</v>
      </c>
      <c r="F18" s="95">
        <v>8.1</v>
      </c>
      <c r="G18" s="94">
        <v>6.48</v>
      </c>
      <c r="H18" s="94">
        <v>52.48</v>
      </c>
      <c r="I18" s="93">
        <v>1.8147397603360892E-4</v>
      </c>
    </row>
    <row r="19" spans="1:9" ht="39" customHeight="1" x14ac:dyDescent="0.2">
      <c r="A19" s="97" t="s">
        <v>397</v>
      </c>
      <c r="B19" s="97" t="s">
        <v>278</v>
      </c>
      <c r="C19" s="97" t="s">
        <v>3</v>
      </c>
      <c r="D19" s="97" t="s">
        <v>109</v>
      </c>
      <c r="E19" s="96" t="s">
        <v>69</v>
      </c>
      <c r="F19" s="95">
        <v>106.11</v>
      </c>
      <c r="G19" s="94">
        <v>2.08</v>
      </c>
      <c r="H19" s="94">
        <v>220.7</v>
      </c>
      <c r="I19" s="93">
        <v>7.6317276125414425E-4</v>
      </c>
    </row>
    <row r="20" spans="1:9" ht="24" customHeight="1" x14ac:dyDescent="0.2">
      <c r="A20" s="102" t="s">
        <v>396</v>
      </c>
      <c r="B20" s="102" t="s">
        <v>260</v>
      </c>
      <c r="C20" s="102"/>
      <c r="D20" s="102" t="s">
        <v>395</v>
      </c>
      <c r="E20" s="101"/>
      <c r="F20" s="100">
        <v>1</v>
      </c>
      <c r="G20" s="100" t="s">
        <v>18</v>
      </c>
      <c r="H20" s="125">
        <v>4759.75</v>
      </c>
      <c r="I20" s="98">
        <v>1.6459046444854613E-2</v>
      </c>
    </row>
    <row r="21" spans="1:9" ht="39" customHeight="1" x14ac:dyDescent="0.2">
      <c r="A21" s="97" t="s">
        <v>394</v>
      </c>
      <c r="B21" s="97" t="s">
        <v>78</v>
      </c>
      <c r="C21" s="97" t="s">
        <v>3</v>
      </c>
      <c r="D21" s="97" t="s">
        <v>393</v>
      </c>
      <c r="E21" s="96" t="s">
        <v>4</v>
      </c>
      <c r="F21" s="95">
        <v>118.01</v>
      </c>
      <c r="G21" s="94">
        <v>23.24</v>
      </c>
      <c r="H21" s="94">
        <v>2742.55</v>
      </c>
      <c r="I21" s="93">
        <v>9.4836404910627701E-3</v>
      </c>
    </row>
    <row r="22" spans="1:9" ht="39" customHeight="1" x14ac:dyDescent="0.2">
      <c r="A22" s="97" t="s">
        <v>392</v>
      </c>
      <c r="B22" s="97" t="s">
        <v>391</v>
      </c>
      <c r="C22" s="97" t="s">
        <v>3</v>
      </c>
      <c r="D22" s="97" t="s">
        <v>116</v>
      </c>
      <c r="E22" s="96" t="s">
        <v>46</v>
      </c>
      <c r="F22" s="95">
        <v>14</v>
      </c>
      <c r="G22" s="94">
        <v>9.32</v>
      </c>
      <c r="H22" s="94">
        <v>130.47999999999999</v>
      </c>
      <c r="I22" s="93">
        <v>4.5119520565673193E-4</v>
      </c>
    </row>
    <row r="23" spans="1:9" ht="39" customHeight="1" x14ac:dyDescent="0.2">
      <c r="A23" s="97" t="s">
        <v>390</v>
      </c>
      <c r="B23" s="97" t="s">
        <v>389</v>
      </c>
      <c r="C23" s="97" t="s">
        <v>3</v>
      </c>
      <c r="D23" s="97" t="s">
        <v>117</v>
      </c>
      <c r="E23" s="96" t="s">
        <v>46</v>
      </c>
      <c r="F23" s="95">
        <v>10</v>
      </c>
      <c r="G23" s="94">
        <v>9.6</v>
      </c>
      <c r="H23" s="94">
        <v>96</v>
      </c>
      <c r="I23" s="93">
        <v>3.3196459030538218E-4</v>
      </c>
    </row>
    <row r="24" spans="1:9" ht="39" customHeight="1" x14ac:dyDescent="0.2">
      <c r="A24" s="97" t="s">
        <v>388</v>
      </c>
      <c r="B24" s="97" t="s">
        <v>387</v>
      </c>
      <c r="C24" s="97" t="s">
        <v>3</v>
      </c>
      <c r="D24" s="97" t="s">
        <v>82</v>
      </c>
      <c r="E24" s="96" t="s">
        <v>46</v>
      </c>
      <c r="F24" s="95">
        <v>8</v>
      </c>
      <c r="G24" s="94">
        <v>12.84</v>
      </c>
      <c r="H24" s="94">
        <v>102.72</v>
      </c>
      <c r="I24" s="93">
        <v>3.5520211162675893E-4</v>
      </c>
    </row>
    <row r="25" spans="1:9" ht="26.1" customHeight="1" x14ac:dyDescent="0.2">
      <c r="A25" s="97" t="s">
        <v>386</v>
      </c>
      <c r="B25" s="97" t="s">
        <v>385</v>
      </c>
      <c r="C25" s="97" t="s">
        <v>48</v>
      </c>
      <c r="D25" s="97" t="s">
        <v>384</v>
      </c>
      <c r="E25" s="96" t="s">
        <v>47</v>
      </c>
      <c r="F25" s="95">
        <v>10</v>
      </c>
      <c r="G25" s="94">
        <v>107.52</v>
      </c>
      <c r="H25" s="94">
        <v>1075.2</v>
      </c>
      <c r="I25" s="93">
        <v>3.7180034114202803E-3</v>
      </c>
    </row>
    <row r="26" spans="1:9" ht="26.1" customHeight="1" x14ac:dyDescent="0.2">
      <c r="A26" s="97" t="s">
        <v>383</v>
      </c>
      <c r="B26" s="97" t="s">
        <v>382</v>
      </c>
      <c r="C26" s="97" t="s">
        <v>3</v>
      </c>
      <c r="D26" s="97" t="s">
        <v>381</v>
      </c>
      <c r="E26" s="96" t="s">
        <v>46</v>
      </c>
      <c r="F26" s="95">
        <v>3</v>
      </c>
      <c r="G26" s="94">
        <v>34.369999999999997</v>
      </c>
      <c r="H26" s="94">
        <v>103.11</v>
      </c>
      <c r="I26" s="93">
        <v>3.5655071777487455E-4</v>
      </c>
    </row>
    <row r="27" spans="1:9" ht="26.1" customHeight="1" x14ac:dyDescent="0.2">
      <c r="A27" s="97" t="s">
        <v>380</v>
      </c>
      <c r="B27" s="97" t="s">
        <v>376</v>
      </c>
      <c r="C27" s="97" t="s">
        <v>3</v>
      </c>
      <c r="D27" s="97" t="s">
        <v>375</v>
      </c>
      <c r="E27" s="96" t="s">
        <v>46</v>
      </c>
      <c r="F27" s="95">
        <v>1</v>
      </c>
      <c r="G27" s="94">
        <v>46.83</v>
      </c>
      <c r="H27" s="94">
        <v>46.83</v>
      </c>
      <c r="I27" s="93">
        <v>1.6193647670834424E-4</v>
      </c>
    </row>
    <row r="28" spans="1:9" ht="39" customHeight="1" x14ac:dyDescent="0.2">
      <c r="A28" s="97" t="s">
        <v>379</v>
      </c>
      <c r="B28" s="97" t="s">
        <v>378</v>
      </c>
      <c r="C28" s="97" t="s">
        <v>3</v>
      </c>
      <c r="D28" s="97" t="s">
        <v>377</v>
      </c>
      <c r="E28" s="96" t="s">
        <v>46</v>
      </c>
      <c r="F28" s="95">
        <v>2</v>
      </c>
      <c r="G28" s="94">
        <v>213.88</v>
      </c>
      <c r="H28" s="94">
        <v>427.76</v>
      </c>
      <c r="I28" s="93">
        <v>1.4791788869690655E-3</v>
      </c>
    </row>
    <row r="29" spans="1:9" ht="39" customHeight="1" x14ac:dyDescent="0.2">
      <c r="A29" s="97" t="s">
        <v>946</v>
      </c>
      <c r="B29" s="97" t="s">
        <v>945</v>
      </c>
      <c r="C29" s="97" t="s">
        <v>3</v>
      </c>
      <c r="D29" s="97" t="s">
        <v>913</v>
      </c>
      <c r="E29" s="96" t="s">
        <v>46</v>
      </c>
      <c r="F29" s="95">
        <v>1</v>
      </c>
      <c r="G29" s="94">
        <v>35.1</v>
      </c>
      <c r="H29" s="94">
        <v>35.1</v>
      </c>
      <c r="I29" s="93">
        <v>1.2137455333040536E-4</v>
      </c>
    </row>
    <row r="30" spans="1:9" ht="24" customHeight="1" x14ac:dyDescent="0.2">
      <c r="A30" s="102" t="s">
        <v>374</v>
      </c>
      <c r="B30" s="102" t="s">
        <v>260</v>
      </c>
      <c r="C30" s="102"/>
      <c r="D30" s="102" t="s">
        <v>373</v>
      </c>
      <c r="E30" s="101"/>
      <c r="F30" s="100">
        <v>1</v>
      </c>
      <c r="G30" s="100" t="s">
        <v>18</v>
      </c>
      <c r="H30" s="125">
        <v>95157.92</v>
      </c>
      <c r="I30" s="98">
        <v>0.32905270757408678</v>
      </c>
    </row>
    <row r="31" spans="1:9" ht="51.95" customHeight="1" x14ac:dyDescent="0.2">
      <c r="A31" s="97" t="s">
        <v>372</v>
      </c>
      <c r="B31" s="97" t="s">
        <v>371</v>
      </c>
      <c r="C31" s="97" t="s">
        <v>48</v>
      </c>
      <c r="D31" s="97" t="s">
        <v>184</v>
      </c>
      <c r="E31" s="96" t="s">
        <v>46</v>
      </c>
      <c r="F31" s="95">
        <v>1</v>
      </c>
      <c r="G31" s="94">
        <v>2105.98</v>
      </c>
      <c r="H31" s="94">
        <v>2105.98</v>
      </c>
      <c r="I31" s="93">
        <v>7.2824040405346747E-3</v>
      </c>
    </row>
    <row r="32" spans="1:9" ht="51.95" customHeight="1" x14ac:dyDescent="0.2">
      <c r="A32" s="97" t="s">
        <v>370</v>
      </c>
      <c r="B32" s="97" t="s">
        <v>369</v>
      </c>
      <c r="C32" s="97" t="s">
        <v>48</v>
      </c>
      <c r="D32" s="97" t="s">
        <v>185</v>
      </c>
      <c r="E32" s="96" t="s">
        <v>46</v>
      </c>
      <c r="F32" s="95">
        <v>1</v>
      </c>
      <c r="G32" s="94">
        <v>2108.88</v>
      </c>
      <c r="H32" s="94">
        <v>2108.88</v>
      </c>
      <c r="I32" s="93">
        <v>7.2924321375334835E-3</v>
      </c>
    </row>
    <row r="33" spans="1:9" ht="39" customHeight="1" x14ac:dyDescent="0.2">
      <c r="A33" s="97" t="s">
        <v>368</v>
      </c>
      <c r="B33" s="97" t="s">
        <v>367</v>
      </c>
      <c r="C33" s="97" t="s">
        <v>3</v>
      </c>
      <c r="D33" s="97" t="s">
        <v>186</v>
      </c>
      <c r="E33" s="96" t="s">
        <v>46</v>
      </c>
      <c r="F33" s="95">
        <v>20</v>
      </c>
      <c r="G33" s="94">
        <v>201.96</v>
      </c>
      <c r="H33" s="94">
        <v>4039.2</v>
      </c>
      <c r="I33" s="93">
        <v>1.3967410137098955E-2</v>
      </c>
    </row>
    <row r="34" spans="1:9" ht="39" customHeight="1" x14ac:dyDescent="0.2">
      <c r="A34" s="97" t="s">
        <v>366</v>
      </c>
      <c r="B34" s="97" t="s">
        <v>97</v>
      </c>
      <c r="C34" s="97" t="s">
        <v>3</v>
      </c>
      <c r="D34" s="97" t="s">
        <v>90</v>
      </c>
      <c r="E34" s="96" t="s">
        <v>46</v>
      </c>
      <c r="F34" s="95">
        <v>4</v>
      </c>
      <c r="G34" s="94">
        <v>18.809999999999999</v>
      </c>
      <c r="H34" s="94">
        <v>75.239999999999995</v>
      </c>
      <c r="I34" s="93">
        <v>2.6017724765184326E-4</v>
      </c>
    </row>
    <row r="35" spans="1:9" ht="39" customHeight="1" x14ac:dyDescent="0.2">
      <c r="A35" s="97" t="s">
        <v>365</v>
      </c>
      <c r="B35" s="97" t="s">
        <v>98</v>
      </c>
      <c r="C35" s="97" t="s">
        <v>3</v>
      </c>
      <c r="D35" s="97" t="s">
        <v>91</v>
      </c>
      <c r="E35" s="96" t="s">
        <v>46</v>
      </c>
      <c r="F35" s="95">
        <v>4</v>
      </c>
      <c r="G35" s="94">
        <v>5.82</v>
      </c>
      <c r="H35" s="94">
        <v>23.28</v>
      </c>
      <c r="I35" s="93">
        <v>8.0501413149055176E-5</v>
      </c>
    </row>
    <row r="36" spans="1:9" ht="39" customHeight="1" x14ac:dyDescent="0.2">
      <c r="A36" s="97" t="s">
        <v>364</v>
      </c>
      <c r="B36" s="97" t="s">
        <v>99</v>
      </c>
      <c r="C36" s="97" t="s">
        <v>3</v>
      </c>
      <c r="D36" s="97" t="s">
        <v>92</v>
      </c>
      <c r="E36" s="96" t="s">
        <v>46</v>
      </c>
      <c r="F36" s="95">
        <v>2</v>
      </c>
      <c r="G36" s="94">
        <v>7.18</v>
      </c>
      <c r="H36" s="94">
        <v>14.36</v>
      </c>
      <c r="I36" s="93">
        <v>4.9656369966513419E-5</v>
      </c>
    </row>
    <row r="37" spans="1:9" ht="51.95" customHeight="1" x14ac:dyDescent="0.2">
      <c r="A37" s="97" t="s">
        <v>363</v>
      </c>
      <c r="B37" s="97" t="s">
        <v>76</v>
      </c>
      <c r="C37" s="97" t="s">
        <v>3</v>
      </c>
      <c r="D37" s="97" t="s">
        <v>58</v>
      </c>
      <c r="E37" s="96" t="s">
        <v>46</v>
      </c>
      <c r="F37" s="95">
        <v>2</v>
      </c>
      <c r="G37" s="94">
        <v>17.71</v>
      </c>
      <c r="H37" s="94">
        <v>35.42</v>
      </c>
      <c r="I37" s="93">
        <v>1.2248110196475662E-4</v>
      </c>
    </row>
    <row r="38" spans="1:9" ht="51.95" customHeight="1" x14ac:dyDescent="0.2">
      <c r="A38" s="97" t="s">
        <v>362</v>
      </c>
      <c r="B38" s="97" t="s">
        <v>100</v>
      </c>
      <c r="C38" s="97" t="s">
        <v>3</v>
      </c>
      <c r="D38" s="97" t="s">
        <v>93</v>
      </c>
      <c r="E38" s="96" t="s">
        <v>46</v>
      </c>
      <c r="F38" s="95">
        <v>1</v>
      </c>
      <c r="G38" s="94">
        <v>18.940000000000001</v>
      </c>
      <c r="H38" s="94">
        <v>18.940000000000001</v>
      </c>
      <c r="I38" s="93">
        <v>6.549384729566602E-5</v>
      </c>
    </row>
    <row r="39" spans="1:9" ht="51.95" customHeight="1" x14ac:dyDescent="0.2">
      <c r="A39" s="97" t="s">
        <v>361</v>
      </c>
      <c r="B39" s="97" t="s">
        <v>360</v>
      </c>
      <c r="C39" s="97" t="s">
        <v>3</v>
      </c>
      <c r="D39" s="97" t="s">
        <v>187</v>
      </c>
      <c r="E39" s="96" t="s">
        <v>46</v>
      </c>
      <c r="F39" s="95">
        <v>4</v>
      </c>
      <c r="G39" s="94">
        <v>32.630000000000003</v>
      </c>
      <c r="H39" s="94">
        <v>130.52000000000001</v>
      </c>
      <c r="I39" s="93">
        <v>4.5133352423602584E-4</v>
      </c>
    </row>
    <row r="40" spans="1:9" ht="51.95" customHeight="1" x14ac:dyDescent="0.2">
      <c r="A40" s="97" t="s">
        <v>359</v>
      </c>
      <c r="B40" s="97" t="s">
        <v>358</v>
      </c>
      <c r="C40" s="97" t="s">
        <v>48</v>
      </c>
      <c r="D40" s="97" t="s">
        <v>188</v>
      </c>
      <c r="E40" s="96" t="s">
        <v>46</v>
      </c>
      <c r="F40" s="95">
        <v>2</v>
      </c>
      <c r="G40" s="94">
        <v>33.04</v>
      </c>
      <c r="H40" s="94">
        <v>66.08</v>
      </c>
      <c r="I40" s="93">
        <v>2.2850229299353807E-4</v>
      </c>
    </row>
    <row r="41" spans="1:9" ht="39" customHeight="1" x14ac:dyDescent="0.2">
      <c r="A41" s="97" t="s">
        <v>357</v>
      </c>
      <c r="B41" s="97" t="s">
        <v>356</v>
      </c>
      <c r="C41" s="97" t="s">
        <v>3</v>
      </c>
      <c r="D41" s="97" t="s">
        <v>121</v>
      </c>
      <c r="E41" s="96" t="s">
        <v>4</v>
      </c>
      <c r="F41" s="95">
        <v>16</v>
      </c>
      <c r="G41" s="94">
        <v>12.57</v>
      </c>
      <c r="H41" s="94">
        <v>201.12</v>
      </c>
      <c r="I41" s="93">
        <v>6.9546581668977563E-4</v>
      </c>
    </row>
    <row r="42" spans="1:9" ht="39" customHeight="1" x14ac:dyDescent="0.2">
      <c r="A42" s="97" t="s">
        <v>355</v>
      </c>
      <c r="B42" s="97" t="s">
        <v>354</v>
      </c>
      <c r="C42" s="97" t="s">
        <v>3</v>
      </c>
      <c r="D42" s="97" t="s">
        <v>189</v>
      </c>
      <c r="E42" s="96" t="s">
        <v>4</v>
      </c>
      <c r="F42" s="95">
        <v>3.3</v>
      </c>
      <c r="G42" s="94">
        <v>9.74</v>
      </c>
      <c r="H42" s="94">
        <v>32.14</v>
      </c>
      <c r="I42" s="93">
        <v>1.1113897846265608E-4</v>
      </c>
    </row>
    <row r="43" spans="1:9" ht="39" customHeight="1" x14ac:dyDescent="0.2">
      <c r="A43" s="97" t="s">
        <v>353</v>
      </c>
      <c r="B43" s="97" t="s">
        <v>101</v>
      </c>
      <c r="C43" s="97" t="s">
        <v>3</v>
      </c>
      <c r="D43" s="97" t="s">
        <v>94</v>
      </c>
      <c r="E43" s="96" t="s">
        <v>4</v>
      </c>
      <c r="F43" s="95">
        <v>42.8</v>
      </c>
      <c r="G43" s="94">
        <v>9.02</v>
      </c>
      <c r="H43" s="94">
        <v>386.05</v>
      </c>
      <c r="I43" s="93">
        <v>1.3349471884103415E-3</v>
      </c>
    </row>
    <row r="44" spans="1:9" ht="51.95" customHeight="1" x14ac:dyDescent="0.2">
      <c r="A44" s="97" t="s">
        <v>352</v>
      </c>
      <c r="B44" s="97" t="s">
        <v>351</v>
      </c>
      <c r="C44" s="97" t="s">
        <v>3</v>
      </c>
      <c r="D44" s="97" t="s">
        <v>190</v>
      </c>
      <c r="E44" s="96" t="s">
        <v>4</v>
      </c>
      <c r="F44" s="95">
        <v>42.71</v>
      </c>
      <c r="G44" s="94">
        <v>8.41</v>
      </c>
      <c r="H44" s="94">
        <v>359.19</v>
      </c>
      <c r="I44" s="93">
        <v>1.2420662624144814E-3</v>
      </c>
    </row>
    <row r="45" spans="1:9" ht="51.95" customHeight="1" x14ac:dyDescent="0.2">
      <c r="A45" s="97" t="s">
        <v>350</v>
      </c>
      <c r="B45" s="97" t="s">
        <v>349</v>
      </c>
      <c r="C45" s="97" t="s">
        <v>3</v>
      </c>
      <c r="D45" s="97" t="s">
        <v>191</v>
      </c>
      <c r="E45" s="96" t="s">
        <v>4</v>
      </c>
      <c r="F45" s="95">
        <v>65.19</v>
      </c>
      <c r="G45" s="94">
        <v>6.66</v>
      </c>
      <c r="H45" s="94">
        <v>434.16</v>
      </c>
      <c r="I45" s="93">
        <v>1.5013098596560908E-3</v>
      </c>
    </row>
    <row r="46" spans="1:9" ht="39" customHeight="1" x14ac:dyDescent="0.2">
      <c r="A46" s="97" t="s">
        <v>348</v>
      </c>
      <c r="B46" s="97" t="s">
        <v>347</v>
      </c>
      <c r="C46" s="97" t="s">
        <v>3</v>
      </c>
      <c r="D46" s="97" t="s">
        <v>192</v>
      </c>
      <c r="E46" s="96" t="s">
        <v>4</v>
      </c>
      <c r="F46" s="95">
        <v>0.28000000000000003</v>
      </c>
      <c r="G46" s="94">
        <v>13.57</v>
      </c>
      <c r="H46" s="94">
        <v>3.79</v>
      </c>
      <c r="I46" s="93">
        <v>1.3105685388097901E-5</v>
      </c>
    </row>
    <row r="47" spans="1:9" ht="39" customHeight="1" x14ac:dyDescent="0.2">
      <c r="A47" s="97" t="s">
        <v>346</v>
      </c>
      <c r="B47" s="97" t="s">
        <v>73</v>
      </c>
      <c r="C47" s="97" t="s">
        <v>3</v>
      </c>
      <c r="D47" s="97" t="s">
        <v>56</v>
      </c>
      <c r="E47" s="96" t="s">
        <v>4</v>
      </c>
      <c r="F47" s="95">
        <v>12.81</v>
      </c>
      <c r="G47" s="94">
        <v>12.76</v>
      </c>
      <c r="H47" s="94">
        <v>163.44999999999999</v>
      </c>
      <c r="I47" s="93">
        <v>5.6520429463973669E-4</v>
      </c>
    </row>
    <row r="48" spans="1:9" ht="39" customHeight="1" x14ac:dyDescent="0.2">
      <c r="A48" s="97" t="s">
        <v>345</v>
      </c>
      <c r="B48" s="97" t="s">
        <v>102</v>
      </c>
      <c r="C48" s="97" t="s">
        <v>3</v>
      </c>
      <c r="D48" s="97" t="s">
        <v>95</v>
      </c>
      <c r="E48" s="96" t="s">
        <v>4</v>
      </c>
      <c r="F48" s="95">
        <v>16</v>
      </c>
      <c r="G48" s="94">
        <v>28.78</v>
      </c>
      <c r="H48" s="94">
        <v>460.48</v>
      </c>
      <c r="I48" s="93">
        <v>1.5923234848314832E-3</v>
      </c>
    </row>
    <row r="49" spans="1:9" ht="39" customHeight="1" x14ac:dyDescent="0.2">
      <c r="A49" s="97" t="s">
        <v>344</v>
      </c>
      <c r="B49" s="97" t="s">
        <v>169</v>
      </c>
      <c r="C49" s="97" t="s">
        <v>3</v>
      </c>
      <c r="D49" s="97" t="s">
        <v>123</v>
      </c>
      <c r="E49" s="96" t="s">
        <v>4</v>
      </c>
      <c r="F49" s="95">
        <v>1.5</v>
      </c>
      <c r="G49" s="94">
        <v>14.56</v>
      </c>
      <c r="H49" s="94">
        <v>21.84</v>
      </c>
      <c r="I49" s="93">
        <v>7.5521944294474439E-5</v>
      </c>
    </row>
    <row r="50" spans="1:9" ht="39" customHeight="1" x14ac:dyDescent="0.2">
      <c r="A50" s="97" t="s">
        <v>343</v>
      </c>
      <c r="B50" s="97" t="s">
        <v>75</v>
      </c>
      <c r="C50" s="97" t="s">
        <v>3</v>
      </c>
      <c r="D50" s="97" t="s">
        <v>57</v>
      </c>
      <c r="E50" s="96" t="s">
        <v>4</v>
      </c>
      <c r="F50" s="95">
        <v>37.270000000000003</v>
      </c>
      <c r="G50" s="94">
        <v>8.52</v>
      </c>
      <c r="H50" s="94">
        <v>317.54000000000002</v>
      </c>
      <c r="I50" s="93">
        <v>1.0980420417246986E-3</v>
      </c>
    </row>
    <row r="51" spans="1:9" ht="39" customHeight="1" x14ac:dyDescent="0.2">
      <c r="A51" s="97" t="s">
        <v>342</v>
      </c>
      <c r="B51" s="97" t="s">
        <v>103</v>
      </c>
      <c r="C51" s="97" t="s">
        <v>3</v>
      </c>
      <c r="D51" s="97" t="s">
        <v>96</v>
      </c>
      <c r="E51" s="96" t="s">
        <v>4</v>
      </c>
      <c r="F51" s="95">
        <v>0.44</v>
      </c>
      <c r="G51" s="94">
        <v>10.32</v>
      </c>
      <c r="H51" s="94">
        <v>4.54</v>
      </c>
      <c r="I51" s="93">
        <v>1.5699158749858701E-5</v>
      </c>
    </row>
    <row r="52" spans="1:9" ht="39" customHeight="1" x14ac:dyDescent="0.2">
      <c r="A52" s="97" t="s">
        <v>341</v>
      </c>
      <c r="B52" s="97" t="s">
        <v>340</v>
      </c>
      <c r="C52" s="97" t="s">
        <v>3</v>
      </c>
      <c r="D52" s="97" t="s">
        <v>122</v>
      </c>
      <c r="E52" s="96" t="s">
        <v>4</v>
      </c>
      <c r="F52" s="95">
        <v>7.62</v>
      </c>
      <c r="G52" s="94">
        <v>14.43</v>
      </c>
      <c r="H52" s="94">
        <v>109.95</v>
      </c>
      <c r="I52" s="93">
        <v>3.80203194834133E-4</v>
      </c>
    </row>
    <row r="53" spans="1:9" ht="39" customHeight="1" x14ac:dyDescent="0.2">
      <c r="A53" s="97" t="s">
        <v>339</v>
      </c>
      <c r="B53" s="97" t="s">
        <v>338</v>
      </c>
      <c r="C53" s="97" t="s">
        <v>3</v>
      </c>
      <c r="D53" s="97" t="s">
        <v>193</v>
      </c>
      <c r="E53" s="96" t="s">
        <v>46</v>
      </c>
      <c r="F53" s="95">
        <v>4</v>
      </c>
      <c r="G53" s="94">
        <v>33.76</v>
      </c>
      <c r="H53" s="94">
        <v>135.04</v>
      </c>
      <c r="I53" s="93">
        <v>4.6696352369623762E-4</v>
      </c>
    </row>
    <row r="54" spans="1:9" ht="39" customHeight="1" x14ac:dyDescent="0.2">
      <c r="A54" s="97" t="s">
        <v>337</v>
      </c>
      <c r="B54" s="97" t="s">
        <v>336</v>
      </c>
      <c r="C54" s="97" t="s">
        <v>48</v>
      </c>
      <c r="D54" s="97" t="s">
        <v>196</v>
      </c>
      <c r="E54" s="96" t="s">
        <v>46</v>
      </c>
      <c r="F54" s="95">
        <v>2</v>
      </c>
      <c r="G54" s="94">
        <v>3608.96</v>
      </c>
      <c r="H54" s="94">
        <v>7217.92</v>
      </c>
      <c r="I54" s="93">
        <v>2.4959310996427335E-2</v>
      </c>
    </row>
    <row r="55" spans="1:9" ht="39" customHeight="1" x14ac:dyDescent="0.2">
      <c r="A55" s="97" t="s">
        <v>335</v>
      </c>
      <c r="B55" s="97" t="s">
        <v>334</v>
      </c>
      <c r="C55" s="97" t="s">
        <v>48</v>
      </c>
      <c r="D55" s="97" t="s">
        <v>198</v>
      </c>
      <c r="E55" s="96" t="s">
        <v>46</v>
      </c>
      <c r="F55" s="95">
        <v>3</v>
      </c>
      <c r="G55" s="94">
        <v>4296.22</v>
      </c>
      <c r="H55" s="94">
        <v>12888.66</v>
      </c>
      <c r="I55" s="93">
        <v>4.456852850505591E-2</v>
      </c>
    </row>
    <row r="56" spans="1:9" ht="39" customHeight="1" x14ac:dyDescent="0.2">
      <c r="A56" s="97" t="s">
        <v>333</v>
      </c>
      <c r="B56" s="97" t="s">
        <v>332</v>
      </c>
      <c r="C56" s="97" t="s">
        <v>48</v>
      </c>
      <c r="D56" s="97" t="s">
        <v>200</v>
      </c>
      <c r="E56" s="96" t="s">
        <v>47</v>
      </c>
      <c r="F56" s="95">
        <v>14</v>
      </c>
      <c r="G56" s="94">
        <v>3590.62</v>
      </c>
      <c r="H56" s="94">
        <v>50268.68</v>
      </c>
      <c r="I56" s="93">
        <v>0.17382731001450374</v>
      </c>
    </row>
    <row r="57" spans="1:9" ht="26.1" customHeight="1" x14ac:dyDescent="0.2">
      <c r="A57" s="97" t="s">
        <v>331</v>
      </c>
      <c r="B57" s="97" t="s">
        <v>77</v>
      </c>
      <c r="C57" s="97" t="s">
        <v>3</v>
      </c>
      <c r="D57" s="97" t="s">
        <v>202</v>
      </c>
      <c r="E57" s="96" t="s">
        <v>46</v>
      </c>
      <c r="F57" s="95">
        <v>3</v>
      </c>
      <c r="G57" s="94">
        <v>36.340000000000003</v>
      </c>
      <c r="H57" s="94">
        <v>109.02</v>
      </c>
      <c r="I57" s="93">
        <v>3.7698728786554966E-4</v>
      </c>
    </row>
    <row r="58" spans="1:9" ht="26.1" customHeight="1" x14ac:dyDescent="0.2">
      <c r="A58" s="97" t="s">
        <v>330</v>
      </c>
      <c r="B58" s="97" t="s">
        <v>54</v>
      </c>
      <c r="C58" s="97" t="s">
        <v>3</v>
      </c>
      <c r="D58" s="97" t="s">
        <v>124</v>
      </c>
      <c r="E58" s="96" t="s">
        <v>46</v>
      </c>
      <c r="F58" s="95">
        <v>19</v>
      </c>
      <c r="G58" s="94">
        <v>162.41</v>
      </c>
      <c r="H58" s="94">
        <v>3085.79</v>
      </c>
      <c r="I58" s="93">
        <v>1.0670552219983805E-2</v>
      </c>
    </row>
    <row r="59" spans="1:9" ht="26.1" customHeight="1" x14ac:dyDescent="0.2">
      <c r="A59" s="97" t="s">
        <v>329</v>
      </c>
      <c r="B59" s="97" t="s">
        <v>80</v>
      </c>
      <c r="C59" s="97" t="s">
        <v>3</v>
      </c>
      <c r="D59" s="97" t="s">
        <v>203</v>
      </c>
      <c r="E59" s="96" t="s">
        <v>46</v>
      </c>
      <c r="F59" s="95">
        <v>5</v>
      </c>
      <c r="G59" s="94">
        <v>13.09</v>
      </c>
      <c r="H59" s="94">
        <v>65.45</v>
      </c>
      <c r="I59" s="93">
        <v>2.26323775369659E-4</v>
      </c>
    </row>
    <row r="60" spans="1:9" ht="26.1" customHeight="1" x14ac:dyDescent="0.2">
      <c r="A60" s="97" t="s">
        <v>328</v>
      </c>
      <c r="B60" s="97" t="s">
        <v>327</v>
      </c>
      <c r="C60" s="97" t="s">
        <v>3</v>
      </c>
      <c r="D60" s="97" t="s">
        <v>204</v>
      </c>
      <c r="E60" s="96" t="s">
        <v>46</v>
      </c>
      <c r="F60" s="95">
        <v>3</v>
      </c>
      <c r="G60" s="94">
        <v>23.46</v>
      </c>
      <c r="H60" s="94">
        <v>70.38</v>
      </c>
      <c r="I60" s="93">
        <v>2.4337154026763332E-4</v>
      </c>
    </row>
    <row r="61" spans="1:9" ht="26.1" customHeight="1" x14ac:dyDescent="0.2">
      <c r="A61" s="97" t="s">
        <v>326</v>
      </c>
      <c r="B61" s="97" t="s">
        <v>325</v>
      </c>
      <c r="C61" s="97" t="s">
        <v>3</v>
      </c>
      <c r="D61" s="97" t="s">
        <v>205</v>
      </c>
      <c r="E61" s="96" t="s">
        <v>46</v>
      </c>
      <c r="F61" s="95">
        <v>1</v>
      </c>
      <c r="G61" s="94">
        <v>26.36</v>
      </c>
      <c r="H61" s="94">
        <v>26.36</v>
      </c>
      <c r="I61" s="93">
        <v>9.1151943754686185E-5</v>
      </c>
    </row>
    <row r="62" spans="1:9" ht="26.1" customHeight="1" x14ac:dyDescent="0.2">
      <c r="A62" s="97" t="s">
        <v>324</v>
      </c>
      <c r="B62" s="97" t="s">
        <v>104</v>
      </c>
      <c r="C62" s="97" t="s">
        <v>3</v>
      </c>
      <c r="D62" s="97" t="s">
        <v>206</v>
      </c>
      <c r="E62" s="96" t="s">
        <v>46</v>
      </c>
      <c r="F62" s="95">
        <v>5</v>
      </c>
      <c r="G62" s="94">
        <v>14.02</v>
      </c>
      <c r="H62" s="94">
        <v>70.099999999999994</v>
      </c>
      <c r="I62" s="93">
        <v>2.4240331021257595E-4</v>
      </c>
    </row>
    <row r="63" spans="1:9" ht="26.1" customHeight="1" x14ac:dyDescent="0.2">
      <c r="A63" s="97" t="s">
        <v>323</v>
      </c>
      <c r="B63" s="97" t="s">
        <v>322</v>
      </c>
      <c r="C63" s="97" t="s">
        <v>3</v>
      </c>
      <c r="D63" s="97" t="s">
        <v>207</v>
      </c>
      <c r="E63" s="96" t="s">
        <v>46</v>
      </c>
      <c r="F63" s="95">
        <v>3</v>
      </c>
      <c r="G63" s="94">
        <v>175.75</v>
      </c>
      <c r="H63" s="94">
        <v>527.25</v>
      </c>
      <c r="I63" s="93">
        <v>1.8232117733178411E-3</v>
      </c>
    </row>
    <row r="64" spans="1:9" ht="39" customHeight="1" x14ac:dyDescent="0.2">
      <c r="A64" s="97" t="s">
        <v>321</v>
      </c>
      <c r="B64" s="97" t="s">
        <v>320</v>
      </c>
      <c r="C64" s="97" t="s">
        <v>48</v>
      </c>
      <c r="D64" s="97" t="s">
        <v>208</v>
      </c>
      <c r="E64" s="96" t="s">
        <v>46</v>
      </c>
      <c r="F64" s="95">
        <v>5</v>
      </c>
      <c r="G64" s="94">
        <v>143.71</v>
      </c>
      <c r="H64" s="94">
        <v>718.55</v>
      </c>
      <c r="I64" s="93">
        <v>2.4847203787909623E-3</v>
      </c>
    </row>
    <row r="65" spans="1:9" ht="39" customHeight="1" x14ac:dyDescent="0.2">
      <c r="A65" s="97" t="s">
        <v>319</v>
      </c>
      <c r="B65" s="97" t="s">
        <v>318</v>
      </c>
      <c r="C65" s="97" t="s">
        <v>48</v>
      </c>
      <c r="D65" s="97" t="s">
        <v>209</v>
      </c>
      <c r="E65" s="96" t="s">
        <v>46</v>
      </c>
      <c r="F65" s="95">
        <v>5</v>
      </c>
      <c r="G65" s="94">
        <v>143.71</v>
      </c>
      <c r="H65" s="94">
        <v>718.55</v>
      </c>
      <c r="I65" s="93">
        <v>2.4847203787909623E-3</v>
      </c>
    </row>
    <row r="66" spans="1:9" ht="26.1" customHeight="1" x14ac:dyDescent="0.2">
      <c r="A66" s="97" t="s">
        <v>317</v>
      </c>
      <c r="B66" s="97" t="s">
        <v>316</v>
      </c>
      <c r="C66" s="97" t="s">
        <v>3</v>
      </c>
      <c r="D66" s="97" t="s">
        <v>210</v>
      </c>
      <c r="E66" s="96" t="s">
        <v>46</v>
      </c>
      <c r="F66" s="95">
        <v>1</v>
      </c>
      <c r="G66" s="94">
        <v>192.56</v>
      </c>
      <c r="H66" s="94">
        <v>192.56</v>
      </c>
      <c r="I66" s="93">
        <v>6.658656407208791E-4</v>
      </c>
    </row>
    <row r="67" spans="1:9" ht="26.1" customHeight="1" x14ac:dyDescent="0.2">
      <c r="A67" s="97" t="s">
        <v>315</v>
      </c>
      <c r="B67" s="97" t="s">
        <v>314</v>
      </c>
      <c r="C67" s="97" t="s">
        <v>3</v>
      </c>
      <c r="D67" s="97" t="s">
        <v>313</v>
      </c>
      <c r="E67" s="96" t="s">
        <v>46</v>
      </c>
      <c r="F67" s="95">
        <v>2</v>
      </c>
      <c r="G67" s="94">
        <v>84.42</v>
      </c>
      <c r="H67" s="94">
        <v>168.84</v>
      </c>
      <c r="I67" s="93">
        <v>5.8384272319959092E-4</v>
      </c>
    </row>
    <row r="68" spans="1:9" ht="39" customHeight="1" x14ac:dyDescent="0.2">
      <c r="A68" s="97" t="s">
        <v>312</v>
      </c>
      <c r="B68" s="97" t="s">
        <v>70</v>
      </c>
      <c r="C68" s="97" t="s">
        <v>3</v>
      </c>
      <c r="D68" s="97" t="s">
        <v>59</v>
      </c>
      <c r="E68" s="96" t="s">
        <v>4</v>
      </c>
      <c r="F68" s="95">
        <v>494.85</v>
      </c>
      <c r="G68" s="94">
        <v>4.47</v>
      </c>
      <c r="H68" s="94">
        <v>2211.9699999999998</v>
      </c>
      <c r="I68" s="93">
        <v>7.6489136960187108E-3</v>
      </c>
    </row>
    <row r="69" spans="1:9" ht="39" customHeight="1" x14ac:dyDescent="0.2">
      <c r="A69" s="97" t="s">
        <v>311</v>
      </c>
      <c r="B69" s="97" t="s">
        <v>310</v>
      </c>
      <c r="C69" s="97" t="s">
        <v>3</v>
      </c>
      <c r="D69" s="97" t="s">
        <v>215</v>
      </c>
      <c r="E69" s="96" t="s">
        <v>4</v>
      </c>
      <c r="F69" s="95">
        <v>396.71</v>
      </c>
      <c r="G69" s="94">
        <v>3.72</v>
      </c>
      <c r="H69" s="94">
        <v>1475.76</v>
      </c>
      <c r="I69" s="93">
        <v>5.1031256644694873E-3</v>
      </c>
    </row>
    <row r="70" spans="1:9" ht="26.1" customHeight="1" x14ac:dyDescent="0.2">
      <c r="A70" s="97" t="s">
        <v>309</v>
      </c>
      <c r="B70" s="97" t="s">
        <v>308</v>
      </c>
      <c r="C70" s="97" t="s">
        <v>3</v>
      </c>
      <c r="D70" s="97" t="s">
        <v>223</v>
      </c>
      <c r="E70" s="96" t="s">
        <v>178</v>
      </c>
      <c r="F70" s="95">
        <v>0.38</v>
      </c>
      <c r="G70" s="94">
        <v>604.70000000000005</v>
      </c>
      <c r="H70" s="94">
        <v>229.78</v>
      </c>
      <c r="I70" s="93">
        <v>7.9457107875386161E-4</v>
      </c>
    </row>
    <row r="71" spans="1:9" ht="39" customHeight="1" x14ac:dyDescent="0.2">
      <c r="A71" s="97" t="s">
        <v>307</v>
      </c>
      <c r="B71" s="97" t="s">
        <v>306</v>
      </c>
      <c r="C71" s="97" t="s">
        <v>48</v>
      </c>
      <c r="D71" s="97" t="s">
        <v>225</v>
      </c>
      <c r="E71" s="96" t="s">
        <v>46</v>
      </c>
      <c r="F71" s="95">
        <v>2</v>
      </c>
      <c r="G71" s="94">
        <v>635.98</v>
      </c>
      <c r="H71" s="94">
        <v>1271.96</v>
      </c>
      <c r="I71" s="93">
        <v>4.3983925029670197E-3</v>
      </c>
    </row>
    <row r="72" spans="1:9" ht="39" customHeight="1" x14ac:dyDescent="0.2">
      <c r="A72" s="97" t="s">
        <v>944</v>
      </c>
      <c r="B72" s="97" t="s">
        <v>943</v>
      </c>
      <c r="C72" s="97" t="s">
        <v>48</v>
      </c>
      <c r="D72" s="97" t="s">
        <v>917</v>
      </c>
      <c r="E72" s="96" t="s">
        <v>46</v>
      </c>
      <c r="F72" s="95">
        <v>1</v>
      </c>
      <c r="G72" s="94">
        <v>2593.15</v>
      </c>
      <c r="H72" s="94">
        <v>2593.15</v>
      </c>
      <c r="I72" s="93">
        <v>8.9670205974000192E-3</v>
      </c>
    </row>
    <row r="73" spans="1:9" ht="24" customHeight="1" x14ac:dyDescent="0.2">
      <c r="A73" s="102" t="s">
        <v>305</v>
      </c>
      <c r="B73" s="102" t="s">
        <v>260</v>
      </c>
      <c r="C73" s="102"/>
      <c r="D73" s="102" t="s">
        <v>226</v>
      </c>
      <c r="E73" s="101"/>
      <c r="F73" s="100">
        <v>1</v>
      </c>
      <c r="G73" s="100" t="s">
        <v>18</v>
      </c>
      <c r="H73" s="125">
        <v>101000.94</v>
      </c>
      <c r="I73" s="98">
        <v>0.34925766320373425</v>
      </c>
    </row>
    <row r="74" spans="1:9" ht="24" customHeight="1" x14ac:dyDescent="0.2">
      <c r="A74" s="102" t="s">
        <v>304</v>
      </c>
      <c r="B74" s="102" t="s">
        <v>260</v>
      </c>
      <c r="C74" s="102"/>
      <c r="D74" s="102" t="s">
        <v>250</v>
      </c>
      <c r="E74" s="101"/>
      <c r="F74" s="100">
        <v>1</v>
      </c>
      <c r="G74" s="100" t="s">
        <v>18</v>
      </c>
      <c r="H74" s="125">
        <v>10301.69</v>
      </c>
      <c r="I74" s="98">
        <v>3.5622878128156794E-2</v>
      </c>
    </row>
    <row r="75" spans="1:9" ht="26.1" customHeight="1" x14ac:dyDescent="0.2">
      <c r="A75" s="97" t="s">
        <v>303</v>
      </c>
      <c r="B75" s="97" t="s">
        <v>79</v>
      </c>
      <c r="C75" s="97" t="s">
        <v>3</v>
      </c>
      <c r="D75" s="97" t="s">
        <v>61</v>
      </c>
      <c r="E75" s="96" t="s">
        <v>178</v>
      </c>
      <c r="F75" s="95">
        <v>60.91</v>
      </c>
      <c r="G75" s="94">
        <v>6.38</v>
      </c>
      <c r="H75" s="94">
        <v>388.6</v>
      </c>
      <c r="I75" s="93">
        <v>1.3437649978403283E-3</v>
      </c>
    </row>
    <row r="76" spans="1:9" ht="39" customHeight="1" x14ac:dyDescent="0.2">
      <c r="A76" s="97" t="s">
        <v>302</v>
      </c>
      <c r="B76" s="97" t="s">
        <v>301</v>
      </c>
      <c r="C76" s="97" t="s">
        <v>3</v>
      </c>
      <c r="D76" s="97" t="s">
        <v>300</v>
      </c>
      <c r="E76" s="96" t="s">
        <v>178</v>
      </c>
      <c r="F76" s="95">
        <v>60.91</v>
      </c>
      <c r="G76" s="94">
        <v>19.22</v>
      </c>
      <c r="H76" s="94">
        <v>1170.69</v>
      </c>
      <c r="I76" s="93">
        <v>4.0482044398396652E-3</v>
      </c>
    </row>
    <row r="77" spans="1:9" ht="39" customHeight="1" x14ac:dyDescent="0.2">
      <c r="A77" s="97" t="s">
        <v>299</v>
      </c>
      <c r="B77" s="97" t="s">
        <v>298</v>
      </c>
      <c r="C77" s="97" t="s">
        <v>3</v>
      </c>
      <c r="D77" s="97" t="s">
        <v>120</v>
      </c>
      <c r="E77" s="96" t="s">
        <v>178</v>
      </c>
      <c r="F77" s="95">
        <v>19</v>
      </c>
      <c r="G77" s="94">
        <v>156</v>
      </c>
      <c r="H77" s="94">
        <v>2964</v>
      </c>
      <c r="I77" s="93">
        <v>1.0249406725678674E-2</v>
      </c>
    </row>
    <row r="78" spans="1:9" ht="51.95" customHeight="1" x14ac:dyDescent="0.2">
      <c r="A78" s="97" t="s">
        <v>297</v>
      </c>
      <c r="B78" s="97" t="s">
        <v>296</v>
      </c>
      <c r="C78" s="97" t="s">
        <v>3</v>
      </c>
      <c r="D78" s="97" t="s">
        <v>118</v>
      </c>
      <c r="E78" s="96" t="s">
        <v>178</v>
      </c>
      <c r="F78" s="95">
        <v>15.2</v>
      </c>
      <c r="G78" s="94">
        <v>55.12</v>
      </c>
      <c r="H78" s="94">
        <v>837.82</v>
      </c>
      <c r="I78" s="93">
        <v>2.897151802600576E-3</v>
      </c>
    </row>
    <row r="79" spans="1:9" ht="39" customHeight="1" x14ac:dyDescent="0.2">
      <c r="A79" s="97" t="s">
        <v>295</v>
      </c>
      <c r="B79" s="97" t="s">
        <v>294</v>
      </c>
      <c r="C79" s="97" t="s">
        <v>3</v>
      </c>
      <c r="D79" s="97" t="s">
        <v>230</v>
      </c>
      <c r="E79" s="96" t="s">
        <v>53</v>
      </c>
      <c r="F79" s="95">
        <v>6.09</v>
      </c>
      <c r="G79" s="94">
        <v>643.07000000000005</v>
      </c>
      <c r="H79" s="94">
        <v>3916.29</v>
      </c>
      <c r="I79" s="93">
        <v>1.3542391722573596E-2</v>
      </c>
    </row>
    <row r="80" spans="1:9" ht="51.95" customHeight="1" x14ac:dyDescent="0.2">
      <c r="A80" s="97" t="s">
        <v>293</v>
      </c>
      <c r="B80" s="97" t="s">
        <v>74</v>
      </c>
      <c r="C80" s="97" t="s">
        <v>3</v>
      </c>
      <c r="D80" s="97" t="s">
        <v>119</v>
      </c>
      <c r="E80" s="96" t="s">
        <v>178</v>
      </c>
      <c r="F80" s="95">
        <v>19</v>
      </c>
      <c r="G80" s="94">
        <v>6.78</v>
      </c>
      <c r="H80" s="94">
        <v>128.82</v>
      </c>
      <c r="I80" s="93">
        <v>4.4545498461603472E-4</v>
      </c>
    </row>
    <row r="81" spans="1:9" ht="51.95" customHeight="1" x14ac:dyDescent="0.2">
      <c r="A81" s="97" t="s">
        <v>292</v>
      </c>
      <c r="B81" s="97" t="s">
        <v>291</v>
      </c>
      <c r="C81" s="97" t="s">
        <v>3</v>
      </c>
      <c r="D81" s="97" t="s">
        <v>290</v>
      </c>
      <c r="E81" s="96" t="s">
        <v>178</v>
      </c>
      <c r="F81" s="95">
        <v>19</v>
      </c>
      <c r="G81" s="94">
        <v>47.13</v>
      </c>
      <c r="H81" s="94">
        <v>895.47</v>
      </c>
      <c r="I81" s="93">
        <v>3.0965034550079228E-3</v>
      </c>
    </row>
    <row r="82" spans="1:9" ht="24" customHeight="1" x14ac:dyDescent="0.2">
      <c r="A82" s="102" t="s">
        <v>289</v>
      </c>
      <c r="B82" s="102" t="s">
        <v>260</v>
      </c>
      <c r="C82" s="102"/>
      <c r="D82" s="102" t="s">
        <v>115</v>
      </c>
      <c r="E82" s="101"/>
      <c r="F82" s="100">
        <v>1</v>
      </c>
      <c r="G82" s="100" t="s">
        <v>18</v>
      </c>
      <c r="H82" s="125">
        <v>78136.3</v>
      </c>
      <c r="I82" s="98">
        <v>0.270192550182067</v>
      </c>
    </row>
    <row r="83" spans="1:9" ht="51.95" customHeight="1" x14ac:dyDescent="0.2">
      <c r="A83" s="97" t="s">
        <v>288</v>
      </c>
      <c r="B83" s="97" t="s">
        <v>67</v>
      </c>
      <c r="C83" s="97" t="s">
        <v>3</v>
      </c>
      <c r="D83" s="97" t="s">
        <v>287</v>
      </c>
      <c r="E83" s="96" t="s">
        <v>4</v>
      </c>
      <c r="F83" s="95">
        <v>74.680000000000007</v>
      </c>
      <c r="G83" s="94">
        <v>49.53</v>
      </c>
      <c r="H83" s="94">
        <v>3698.9</v>
      </c>
      <c r="I83" s="93">
        <v>1.2790664823756022E-2</v>
      </c>
    </row>
    <row r="84" spans="1:9" ht="51.95" customHeight="1" x14ac:dyDescent="0.2">
      <c r="A84" s="97" t="s">
        <v>286</v>
      </c>
      <c r="B84" s="97" t="s">
        <v>453</v>
      </c>
      <c r="C84" s="97" t="s">
        <v>3</v>
      </c>
      <c r="D84" s="97" t="s">
        <v>452</v>
      </c>
      <c r="E84" s="96" t="s">
        <v>4</v>
      </c>
      <c r="F84" s="95">
        <v>20.9</v>
      </c>
      <c r="G84" s="94">
        <v>47.81</v>
      </c>
      <c r="H84" s="94">
        <v>999.22</v>
      </c>
      <c r="I84" s="93">
        <v>3.4552672700515E-3</v>
      </c>
    </row>
    <row r="85" spans="1:9" ht="65.099999999999994" customHeight="1" x14ac:dyDescent="0.2">
      <c r="A85" s="97" t="s">
        <v>285</v>
      </c>
      <c r="B85" s="97" t="s">
        <v>71</v>
      </c>
      <c r="C85" s="97" t="s">
        <v>3</v>
      </c>
      <c r="D85" s="97" t="s">
        <v>284</v>
      </c>
      <c r="E85" s="96" t="s">
        <v>4</v>
      </c>
      <c r="F85" s="95">
        <v>245.32</v>
      </c>
      <c r="G85" s="94">
        <v>50.73</v>
      </c>
      <c r="H85" s="94">
        <v>12445.08</v>
      </c>
      <c r="I85" s="93">
        <v>4.3034644619976102E-2</v>
      </c>
    </row>
    <row r="86" spans="1:9" ht="39" customHeight="1" x14ac:dyDescent="0.2">
      <c r="A86" s="97" t="s">
        <v>283</v>
      </c>
      <c r="B86" s="97" t="s">
        <v>66</v>
      </c>
      <c r="C86" s="97" t="s">
        <v>3</v>
      </c>
      <c r="D86" s="97" t="s">
        <v>45</v>
      </c>
      <c r="E86" s="96" t="s">
        <v>178</v>
      </c>
      <c r="F86" s="95">
        <v>528.58000000000004</v>
      </c>
      <c r="G86" s="94">
        <v>82.15</v>
      </c>
      <c r="H86" s="94">
        <v>43422.84</v>
      </c>
      <c r="I86" s="93">
        <v>0.15015463844266835</v>
      </c>
    </row>
    <row r="87" spans="1:9" ht="39" customHeight="1" x14ac:dyDescent="0.2">
      <c r="A87" s="97" t="s">
        <v>282</v>
      </c>
      <c r="B87" s="97" t="s">
        <v>281</v>
      </c>
      <c r="C87" s="97" t="s">
        <v>48</v>
      </c>
      <c r="D87" s="97" t="s">
        <v>280</v>
      </c>
      <c r="E87" s="96" t="s">
        <v>53</v>
      </c>
      <c r="F87" s="95">
        <v>11.57</v>
      </c>
      <c r="G87" s="94">
        <v>187.05</v>
      </c>
      <c r="H87" s="94">
        <v>2164.16</v>
      </c>
      <c r="I87" s="93">
        <v>7.4835884141176657E-3</v>
      </c>
    </row>
    <row r="88" spans="1:9" ht="39" customHeight="1" x14ac:dyDescent="0.2">
      <c r="A88" s="97" t="s">
        <v>279</v>
      </c>
      <c r="B88" s="97" t="s">
        <v>278</v>
      </c>
      <c r="C88" s="97" t="s">
        <v>3</v>
      </c>
      <c r="D88" s="97" t="s">
        <v>109</v>
      </c>
      <c r="E88" s="96" t="s">
        <v>69</v>
      </c>
      <c r="F88" s="95">
        <v>151.56</v>
      </c>
      <c r="G88" s="94">
        <v>2.08</v>
      </c>
      <c r="H88" s="94">
        <v>315.24</v>
      </c>
      <c r="I88" s="93">
        <v>1.0900887234152987E-3</v>
      </c>
    </row>
    <row r="89" spans="1:9" ht="24" customHeight="1" x14ac:dyDescent="0.2">
      <c r="A89" s="97" t="s">
        <v>277</v>
      </c>
      <c r="B89" s="97" t="s">
        <v>81</v>
      </c>
      <c r="C89" s="97" t="s">
        <v>3</v>
      </c>
      <c r="D89" s="97" t="s">
        <v>276</v>
      </c>
      <c r="E89" s="96" t="s">
        <v>178</v>
      </c>
      <c r="F89" s="95">
        <v>465.05</v>
      </c>
      <c r="G89" s="94">
        <v>4.7300000000000004</v>
      </c>
      <c r="H89" s="94">
        <v>2199.6799999999998</v>
      </c>
      <c r="I89" s="93">
        <v>7.6064153125306568E-3</v>
      </c>
    </row>
    <row r="90" spans="1:9" ht="26.1" customHeight="1" x14ac:dyDescent="0.2">
      <c r="A90" s="97" t="s">
        <v>275</v>
      </c>
      <c r="B90" s="97" t="s">
        <v>108</v>
      </c>
      <c r="C90" s="97" t="s">
        <v>3</v>
      </c>
      <c r="D90" s="97" t="s">
        <v>274</v>
      </c>
      <c r="E90" s="96" t="s">
        <v>178</v>
      </c>
      <c r="F90" s="95">
        <v>465.05</v>
      </c>
      <c r="G90" s="94">
        <v>27.72</v>
      </c>
      <c r="H90" s="94">
        <v>12891.18</v>
      </c>
      <c r="I90" s="93">
        <v>4.4577242575551422E-2</v>
      </c>
    </row>
    <row r="91" spans="1:9" ht="24" customHeight="1" x14ac:dyDescent="0.2">
      <c r="A91" s="102" t="s">
        <v>273</v>
      </c>
      <c r="B91" s="102" t="s">
        <v>260</v>
      </c>
      <c r="C91" s="102"/>
      <c r="D91" s="102" t="s">
        <v>242</v>
      </c>
      <c r="E91" s="101"/>
      <c r="F91" s="100">
        <v>1</v>
      </c>
      <c r="G91" s="100" t="s">
        <v>18</v>
      </c>
      <c r="H91" s="125">
        <v>1195.47</v>
      </c>
      <c r="I91" s="98">
        <v>4.1338927997122419E-3</v>
      </c>
    </row>
    <row r="92" spans="1:9" ht="26.1" customHeight="1" x14ac:dyDescent="0.2">
      <c r="A92" s="97" t="s">
        <v>272</v>
      </c>
      <c r="B92" s="97" t="s">
        <v>271</v>
      </c>
      <c r="C92" s="97" t="s">
        <v>3</v>
      </c>
      <c r="D92" s="97" t="s">
        <v>244</v>
      </c>
      <c r="E92" s="96" t="s">
        <v>178</v>
      </c>
      <c r="F92" s="95">
        <v>62.2</v>
      </c>
      <c r="G92" s="94">
        <v>4.59</v>
      </c>
      <c r="H92" s="94">
        <v>285.49</v>
      </c>
      <c r="I92" s="93">
        <v>9.8721428006545383E-4</v>
      </c>
    </row>
    <row r="93" spans="1:9" ht="26.1" customHeight="1" x14ac:dyDescent="0.2">
      <c r="A93" s="97" t="s">
        <v>270</v>
      </c>
      <c r="B93" s="97" t="s">
        <v>72</v>
      </c>
      <c r="C93" s="97" t="s">
        <v>3</v>
      </c>
      <c r="D93" s="97" t="s">
        <v>62</v>
      </c>
      <c r="E93" s="96" t="s">
        <v>178</v>
      </c>
      <c r="F93" s="95">
        <v>62.2</v>
      </c>
      <c r="G93" s="94">
        <v>14.63</v>
      </c>
      <c r="H93" s="94">
        <v>909.98</v>
      </c>
      <c r="I93" s="93">
        <v>3.1466785196467882E-3</v>
      </c>
    </row>
    <row r="94" spans="1:9" ht="24" customHeight="1" x14ac:dyDescent="0.2">
      <c r="A94" s="102" t="s">
        <v>846</v>
      </c>
      <c r="B94" s="102" t="s">
        <v>260</v>
      </c>
      <c r="C94" s="102"/>
      <c r="D94" s="102" t="s">
        <v>845</v>
      </c>
      <c r="E94" s="101"/>
      <c r="F94" s="100">
        <v>1</v>
      </c>
      <c r="G94" s="100" t="s">
        <v>18</v>
      </c>
      <c r="H94" s="125">
        <v>3955.34</v>
      </c>
      <c r="I94" s="98">
        <v>1.3677425235609275E-2</v>
      </c>
    </row>
    <row r="95" spans="1:9" ht="24" customHeight="1" x14ac:dyDescent="0.2">
      <c r="A95" s="97" t="s">
        <v>844</v>
      </c>
      <c r="B95" s="97" t="s">
        <v>405</v>
      </c>
      <c r="C95" s="97" t="s">
        <v>3</v>
      </c>
      <c r="D95" s="97" t="s">
        <v>404</v>
      </c>
      <c r="E95" s="96" t="s">
        <v>53</v>
      </c>
      <c r="F95" s="95">
        <v>0.42</v>
      </c>
      <c r="G95" s="94">
        <v>88.05</v>
      </c>
      <c r="H95" s="94">
        <v>36.979999999999997</v>
      </c>
      <c r="I95" s="93">
        <v>1.2787552655721908E-4</v>
      </c>
    </row>
    <row r="96" spans="1:9" ht="26.1" customHeight="1" x14ac:dyDescent="0.2">
      <c r="A96" s="97" t="s">
        <v>843</v>
      </c>
      <c r="B96" s="97" t="s">
        <v>842</v>
      </c>
      <c r="C96" s="97" t="s">
        <v>3</v>
      </c>
      <c r="D96" s="97" t="s">
        <v>779</v>
      </c>
      <c r="E96" s="96" t="s">
        <v>53</v>
      </c>
      <c r="F96" s="95">
        <v>7.0000000000000007E-2</v>
      </c>
      <c r="G96" s="94">
        <v>801.3</v>
      </c>
      <c r="H96" s="94">
        <v>56.09</v>
      </c>
      <c r="I96" s="93">
        <v>1.9395722781488423E-4</v>
      </c>
    </row>
    <row r="97" spans="1:9" ht="39" customHeight="1" x14ac:dyDescent="0.2">
      <c r="A97" s="97" t="s">
        <v>841</v>
      </c>
      <c r="B97" s="97" t="s">
        <v>840</v>
      </c>
      <c r="C97" s="97" t="s">
        <v>3</v>
      </c>
      <c r="D97" s="97" t="s">
        <v>782</v>
      </c>
      <c r="E97" s="96" t="s">
        <v>178</v>
      </c>
      <c r="F97" s="95">
        <v>1.4</v>
      </c>
      <c r="G97" s="94">
        <v>78.17</v>
      </c>
      <c r="H97" s="94">
        <v>109.43</v>
      </c>
      <c r="I97" s="93">
        <v>3.7840505330331218E-4</v>
      </c>
    </row>
    <row r="98" spans="1:9" ht="39" customHeight="1" x14ac:dyDescent="0.2">
      <c r="A98" s="97" t="s">
        <v>839</v>
      </c>
      <c r="B98" s="97" t="s">
        <v>838</v>
      </c>
      <c r="C98" s="97" t="s">
        <v>3</v>
      </c>
      <c r="D98" s="97" t="s">
        <v>791</v>
      </c>
      <c r="E98" s="96" t="s">
        <v>792</v>
      </c>
      <c r="F98" s="95">
        <v>1.4</v>
      </c>
      <c r="G98" s="94">
        <v>16.04</v>
      </c>
      <c r="H98" s="94">
        <v>22.45</v>
      </c>
      <c r="I98" s="93">
        <v>7.7631302628706562E-5</v>
      </c>
    </row>
    <row r="99" spans="1:9" ht="39" customHeight="1" x14ac:dyDescent="0.2">
      <c r="A99" s="97" t="s">
        <v>837</v>
      </c>
      <c r="B99" s="97" t="s">
        <v>836</v>
      </c>
      <c r="C99" s="97" t="s">
        <v>3</v>
      </c>
      <c r="D99" s="97" t="s">
        <v>790</v>
      </c>
      <c r="E99" s="96" t="s">
        <v>792</v>
      </c>
      <c r="F99" s="95">
        <v>52.6</v>
      </c>
      <c r="G99" s="94">
        <v>12.06</v>
      </c>
      <c r="H99" s="94">
        <v>634.35</v>
      </c>
      <c r="I99" s="93">
        <v>2.1935597693772831E-3</v>
      </c>
    </row>
    <row r="100" spans="1:9" ht="39" customHeight="1" x14ac:dyDescent="0.2">
      <c r="A100" s="97" t="s">
        <v>835</v>
      </c>
      <c r="B100" s="97" t="s">
        <v>834</v>
      </c>
      <c r="C100" s="97" t="s">
        <v>48</v>
      </c>
      <c r="D100" s="97" t="s">
        <v>786</v>
      </c>
      <c r="E100" s="96" t="s">
        <v>53</v>
      </c>
      <c r="F100" s="95">
        <v>0.42</v>
      </c>
      <c r="G100" s="94">
        <v>899.99</v>
      </c>
      <c r="H100" s="94">
        <v>377.99</v>
      </c>
      <c r="I100" s="93">
        <v>1.3070759946826188E-3</v>
      </c>
    </row>
    <row r="101" spans="1:9" ht="26.1" customHeight="1" x14ac:dyDescent="0.2">
      <c r="A101" s="97" t="s">
        <v>833</v>
      </c>
      <c r="B101" s="97" t="s">
        <v>832</v>
      </c>
      <c r="C101" s="97" t="s">
        <v>3</v>
      </c>
      <c r="D101" s="97" t="s">
        <v>795</v>
      </c>
      <c r="E101" s="96" t="s">
        <v>178</v>
      </c>
      <c r="F101" s="95">
        <v>1.7</v>
      </c>
      <c r="G101" s="94">
        <v>45.65</v>
      </c>
      <c r="H101" s="94">
        <v>77.599999999999994</v>
      </c>
      <c r="I101" s="93">
        <v>2.6833804383018391E-4</v>
      </c>
    </row>
    <row r="102" spans="1:9" ht="39" customHeight="1" x14ac:dyDescent="0.2">
      <c r="A102" s="97" t="s">
        <v>831</v>
      </c>
      <c r="B102" s="97" t="s">
        <v>830</v>
      </c>
      <c r="C102" s="97" t="s">
        <v>3</v>
      </c>
      <c r="D102" s="97" t="s">
        <v>797</v>
      </c>
      <c r="E102" s="96" t="s">
        <v>178</v>
      </c>
      <c r="F102" s="95">
        <v>3.36</v>
      </c>
      <c r="G102" s="94">
        <v>97.43</v>
      </c>
      <c r="H102" s="94">
        <v>327.36</v>
      </c>
      <c r="I102" s="93">
        <v>1.1319992529413533E-3</v>
      </c>
    </row>
    <row r="103" spans="1:9" ht="51.95" customHeight="1" x14ac:dyDescent="0.2">
      <c r="A103" s="97" t="s">
        <v>829</v>
      </c>
      <c r="B103" s="97" t="s">
        <v>828</v>
      </c>
      <c r="C103" s="97" t="s">
        <v>3</v>
      </c>
      <c r="D103" s="97" t="s">
        <v>799</v>
      </c>
      <c r="E103" s="96" t="s">
        <v>178</v>
      </c>
      <c r="F103" s="95">
        <v>1</v>
      </c>
      <c r="G103" s="94">
        <v>52.29</v>
      </c>
      <c r="H103" s="94">
        <v>52.29</v>
      </c>
      <c r="I103" s="93">
        <v>1.8081696278196286E-4</v>
      </c>
    </row>
    <row r="104" spans="1:9" ht="39" customHeight="1" x14ac:dyDescent="0.2">
      <c r="A104" s="97" t="s">
        <v>827</v>
      </c>
      <c r="B104" s="97" t="s">
        <v>826</v>
      </c>
      <c r="C104" s="97" t="s">
        <v>3</v>
      </c>
      <c r="D104" s="97" t="s">
        <v>801</v>
      </c>
      <c r="E104" s="96" t="s">
        <v>792</v>
      </c>
      <c r="F104" s="95">
        <v>24.3</v>
      </c>
      <c r="G104" s="94">
        <v>13.43</v>
      </c>
      <c r="H104" s="94">
        <v>326.33999999999997</v>
      </c>
      <c r="I104" s="93">
        <v>1.1284721291693585E-3</v>
      </c>
    </row>
    <row r="105" spans="1:9" ht="39" customHeight="1" x14ac:dyDescent="0.2">
      <c r="A105" s="97" t="s">
        <v>825</v>
      </c>
      <c r="B105" s="97" t="s">
        <v>824</v>
      </c>
      <c r="C105" s="97" t="s">
        <v>3</v>
      </c>
      <c r="D105" s="97" t="s">
        <v>806</v>
      </c>
      <c r="E105" s="96" t="s">
        <v>792</v>
      </c>
      <c r="F105" s="95">
        <v>7.8</v>
      </c>
      <c r="G105" s="94">
        <v>11.71</v>
      </c>
      <c r="H105" s="94">
        <v>91.33</v>
      </c>
      <c r="I105" s="93">
        <v>3.158158961728183E-4</v>
      </c>
    </row>
    <row r="106" spans="1:9" ht="51.95" customHeight="1" x14ac:dyDescent="0.2">
      <c r="A106" s="97" t="s">
        <v>823</v>
      </c>
      <c r="B106" s="97" t="s">
        <v>822</v>
      </c>
      <c r="C106" s="97" t="s">
        <v>3</v>
      </c>
      <c r="D106" s="97" t="s">
        <v>808</v>
      </c>
      <c r="E106" s="96" t="s">
        <v>792</v>
      </c>
      <c r="F106" s="95">
        <v>38.6</v>
      </c>
      <c r="G106" s="94">
        <v>12.26</v>
      </c>
      <c r="H106" s="94">
        <v>473.23</v>
      </c>
      <c r="I106" s="93">
        <v>1.6364125319814167E-3</v>
      </c>
    </row>
    <row r="107" spans="1:9" ht="39" customHeight="1" x14ac:dyDescent="0.2">
      <c r="A107" s="97" t="s">
        <v>821</v>
      </c>
      <c r="B107" s="97" t="s">
        <v>820</v>
      </c>
      <c r="C107" s="97" t="s">
        <v>3</v>
      </c>
      <c r="D107" s="97" t="s">
        <v>810</v>
      </c>
      <c r="E107" s="96" t="s">
        <v>53</v>
      </c>
      <c r="F107" s="95">
        <v>0.35</v>
      </c>
      <c r="G107" s="94">
        <v>899.99</v>
      </c>
      <c r="H107" s="94">
        <v>314.99</v>
      </c>
      <c r="I107" s="93">
        <v>1.0892242322947119E-3</v>
      </c>
    </row>
    <row r="108" spans="1:9" ht="51.95" customHeight="1" x14ac:dyDescent="0.2">
      <c r="A108" s="97" t="s">
        <v>819</v>
      </c>
      <c r="B108" s="97" t="s">
        <v>818</v>
      </c>
      <c r="C108" s="97" t="s">
        <v>3</v>
      </c>
      <c r="D108" s="97" t="s">
        <v>813</v>
      </c>
      <c r="E108" s="96" t="s">
        <v>53</v>
      </c>
      <c r="F108" s="95">
        <v>0.16800000000000001</v>
      </c>
      <c r="G108" s="94">
        <v>918.32</v>
      </c>
      <c r="H108" s="94">
        <v>154.27000000000001</v>
      </c>
      <c r="I108" s="93">
        <v>5.3346018069178448E-4</v>
      </c>
    </row>
    <row r="109" spans="1:9" ht="39" customHeight="1" x14ac:dyDescent="0.2">
      <c r="A109" s="97" t="s">
        <v>817</v>
      </c>
      <c r="B109" s="97" t="s">
        <v>816</v>
      </c>
      <c r="C109" s="97" t="s">
        <v>48</v>
      </c>
      <c r="D109" s="97" t="s">
        <v>815</v>
      </c>
      <c r="E109" s="96" t="s">
        <v>178</v>
      </c>
      <c r="F109" s="95">
        <v>6.86</v>
      </c>
      <c r="G109" s="94">
        <v>131.29</v>
      </c>
      <c r="H109" s="94">
        <v>900.64</v>
      </c>
      <c r="I109" s="93">
        <v>3.1143811313816606E-3</v>
      </c>
    </row>
    <row r="110" spans="1:9" ht="24" customHeight="1" x14ac:dyDescent="0.2">
      <c r="A110" s="102" t="s">
        <v>942</v>
      </c>
      <c r="B110" s="102" t="s">
        <v>260</v>
      </c>
      <c r="C110" s="102"/>
      <c r="D110" s="102" t="s">
        <v>911</v>
      </c>
      <c r="E110" s="101"/>
      <c r="F110" s="100">
        <v>1</v>
      </c>
      <c r="G110" s="100" t="s">
        <v>18</v>
      </c>
      <c r="H110" s="125">
        <v>7412.14</v>
      </c>
      <c r="I110" s="98">
        <v>2.5630916858188912E-2</v>
      </c>
    </row>
    <row r="111" spans="1:9" ht="39" customHeight="1" x14ac:dyDescent="0.2">
      <c r="A111" s="97" t="s">
        <v>941</v>
      </c>
      <c r="B111" s="97" t="s">
        <v>940</v>
      </c>
      <c r="C111" s="97" t="s">
        <v>3</v>
      </c>
      <c r="D111" s="97" t="s">
        <v>915</v>
      </c>
      <c r="E111" s="96" t="s">
        <v>178</v>
      </c>
      <c r="F111" s="95">
        <v>26.22</v>
      </c>
      <c r="G111" s="94">
        <v>82.82</v>
      </c>
      <c r="H111" s="94">
        <v>2171.54</v>
      </c>
      <c r="I111" s="93">
        <v>7.5091081919973915E-3</v>
      </c>
    </row>
    <row r="112" spans="1:9" ht="39" customHeight="1" x14ac:dyDescent="0.2">
      <c r="A112" s="97" t="s">
        <v>939</v>
      </c>
      <c r="B112" s="97" t="s">
        <v>938</v>
      </c>
      <c r="C112" s="97" t="s">
        <v>3</v>
      </c>
      <c r="D112" s="97" t="s">
        <v>920</v>
      </c>
      <c r="E112" s="96" t="s">
        <v>53</v>
      </c>
      <c r="F112" s="95">
        <v>2.99</v>
      </c>
      <c r="G112" s="94">
        <v>625.08000000000004</v>
      </c>
      <c r="H112" s="94">
        <v>1868.98</v>
      </c>
      <c r="I112" s="93">
        <v>6.4628664582182622E-3</v>
      </c>
    </row>
    <row r="113" spans="1:9" ht="39" customHeight="1" x14ac:dyDescent="0.2">
      <c r="A113" s="97" t="s">
        <v>937</v>
      </c>
      <c r="B113" s="97" t="s">
        <v>936</v>
      </c>
      <c r="C113" s="97" t="s">
        <v>3</v>
      </c>
      <c r="D113" s="97" t="s">
        <v>923</v>
      </c>
      <c r="E113" s="96" t="s">
        <v>792</v>
      </c>
      <c r="F113" s="95">
        <v>99.9</v>
      </c>
      <c r="G113" s="94">
        <v>11.58</v>
      </c>
      <c r="H113" s="94">
        <v>1156.8399999999999</v>
      </c>
      <c r="I113" s="93">
        <v>4.0003116317591488E-3</v>
      </c>
    </row>
    <row r="114" spans="1:9" ht="39" customHeight="1" x14ac:dyDescent="0.2">
      <c r="A114" s="97" t="s">
        <v>935</v>
      </c>
      <c r="B114" s="97" t="s">
        <v>934</v>
      </c>
      <c r="C114" s="97" t="s">
        <v>3</v>
      </c>
      <c r="D114" s="97" t="s">
        <v>925</v>
      </c>
      <c r="E114" s="96" t="s">
        <v>792</v>
      </c>
      <c r="F114" s="95">
        <v>156</v>
      </c>
      <c r="G114" s="94">
        <v>10.71</v>
      </c>
      <c r="H114" s="94">
        <v>1670.76</v>
      </c>
      <c r="I114" s="93">
        <v>5.7774287385272951E-3</v>
      </c>
    </row>
    <row r="115" spans="1:9" ht="39" customHeight="1" x14ac:dyDescent="0.2">
      <c r="A115" s="97" t="s">
        <v>933</v>
      </c>
      <c r="B115" s="97" t="s">
        <v>932</v>
      </c>
      <c r="C115" s="97" t="s">
        <v>3</v>
      </c>
      <c r="D115" s="97" t="s">
        <v>927</v>
      </c>
      <c r="E115" s="96" t="s">
        <v>792</v>
      </c>
      <c r="F115" s="95">
        <v>35.6</v>
      </c>
      <c r="G115" s="94">
        <v>9.52</v>
      </c>
      <c r="H115" s="94">
        <v>338.91</v>
      </c>
      <c r="I115" s="93">
        <v>1.1719387427124696E-3</v>
      </c>
    </row>
    <row r="116" spans="1:9" ht="39" customHeight="1" x14ac:dyDescent="0.2">
      <c r="A116" s="97" t="s">
        <v>931</v>
      </c>
      <c r="B116" s="97" t="s">
        <v>930</v>
      </c>
      <c r="C116" s="97" t="s">
        <v>3</v>
      </c>
      <c r="D116" s="97" t="s">
        <v>929</v>
      </c>
      <c r="E116" s="96" t="s">
        <v>792</v>
      </c>
      <c r="F116" s="95">
        <v>18.2</v>
      </c>
      <c r="G116" s="94">
        <v>11.27</v>
      </c>
      <c r="H116" s="94">
        <v>205.11</v>
      </c>
      <c r="I116" s="93">
        <v>7.0926309497434308E-4</v>
      </c>
    </row>
    <row r="117" spans="1:9" ht="24" customHeight="1" x14ac:dyDescent="0.2">
      <c r="A117" s="102" t="s">
        <v>269</v>
      </c>
      <c r="B117" s="102" t="s">
        <v>260</v>
      </c>
      <c r="C117" s="102"/>
      <c r="D117" s="102" t="s">
        <v>49</v>
      </c>
      <c r="E117" s="101"/>
      <c r="F117" s="100">
        <v>1</v>
      </c>
      <c r="G117" s="100" t="s">
        <v>18</v>
      </c>
      <c r="H117" s="125">
        <v>16997.05</v>
      </c>
      <c r="I117" s="98">
        <v>5.8775195204688505E-2</v>
      </c>
    </row>
    <row r="118" spans="1:9" ht="51.95" customHeight="1" x14ac:dyDescent="0.2">
      <c r="A118" s="97" t="s">
        <v>268</v>
      </c>
      <c r="B118" s="97" t="s">
        <v>267</v>
      </c>
      <c r="C118" s="97" t="s">
        <v>48</v>
      </c>
      <c r="D118" s="97" t="s">
        <v>220</v>
      </c>
      <c r="E118" s="96" t="s">
        <v>46</v>
      </c>
      <c r="F118" s="95">
        <v>15</v>
      </c>
      <c r="G118" s="94">
        <v>719.04</v>
      </c>
      <c r="H118" s="94">
        <v>10785.6</v>
      </c>
      <c r="I118" s="93">
        <v>3.7296221720809687E-2</v>
      </c>
    </row>
    <row r="119" spans="1:9" ht="51.95" customHeight="1" x14ac:dyDescent="0.2">
      <c r="A119" s="97" t="s">
        <v>266</v>
      </c>
      <c r="B119" s="97" t="s">
        <v>265</v>
      </c>
      <c r="C119" s="97" t="s">
        <v>48</v>
      </c>
      <c r="D119" s="97" t="s">
        <v>264</v>
      </c>
      <c r="E119" s="96" t="s">
        <v>47</v>
      </c>
      <c r="F119" s="95">
        <v>1</v>
      </c>
      <c r="G119" s="94">
        <v>3932.72</v>
      </c>
      <c r="H119" s="94">
        <v>3932.72</v>
      </c>
      <c r="I119" s="93">
        <v>1.3599206079018569E-2</v>
      </c>
    </row>
    <row r="120" spans="1:9" ht="39" customHeight="1" x14ac:dyDescent="0.2">
      <c r="A120" s="97" t="s">
        <v>263</v>
      </c>
      <c r="B120" s="97" t="s">
        <v>262</v>
      </c>
      <c r="C120" s="97" t="s">
        <v>48</v>
      </c>
      <c r="D120" s="97" t="s">
        <v>222</v>
      </c>
      <c r="E120" s="96" t="s">
        <v>46</v>
      </c>
      <c r="F120" s="95">
        <v>1</v>
      </c>
      <c r="G120" s="94">
        <v>2278.73</v>
      </c>
      <c r="H120" s="94">
        <v>2278.73</v>
      </c>
      <c r="I120" s="93">
        <v>7.8797674048602454E-3</v>
      </c>
    </row>
    <row r="121" spans="1:9" ht="24" customHeight="1" x14ac:dyDescent="0.2">
      <c r="A121" s="102" t="s">
        <v>261</v>
      </c>
      <c r="B121" s="102" t="s">
        <v>260</v>
      </c>
      <c r="C121" s="102"/>
      <c r="D121" s="102" t="s">
        <v>50</v>
      </c>
      <c r="E121" s="101"/>
      <c r="F121" s="100">
        <v>1</v>
      </c>
      <c r="G121" s="100" t="s">
        <v>18</v>
      </c>
      <c r="H121" s="125">
        <v>4838.53</v>
      </c>
      <c r="I121" s="98">
        <v>1.6731464886773968E-2</v>
      </c>
    </row>
    <row r="122" spans="1:9" ht="24" customHeight="1" x14ac:dyDescent="0.2">
      <c r="A122" s="97" t="s">
        <v>259</v>
      </c>
      <c r="B122" s="97" t="s">
        <v>258</v>
      </c>
      <c r="C122" s="97" t="s">
        <v>3</v>
      </c>
      <c r="D122" s="97" t="s">
        <v>257</v>
      </c>
      <c r="E122" s="96" t="s">
        <v>178</v>
      </c>
      <c r="F122" s="95">
        <v>1092.22</v>
      </c>
      <c r="G122" s="94">
        <v>4.43</v>
      </c>
      <c r="H122" s="94">
        <v>4838.53</v>
      </c>
      <c r="I122" s="93">
        <v>1.6731464886773968E-2</v>
      </c>
    </row>
    <row r="123" spans="1:9" x14ac:dyDescent="0.2">
      <c r="A123" s="162"/>
      <c r="B123" s="162"/>
      <c r="C123" s="162"/>
      <c r="D123" s="162"/>
      <c r="E123" s="162"/>
      <c r="F123" s="162"/>
      <c r="G123" s="162"/>
      <c r="H123" s="162"/>
      <c r="I123" s="162"/>
    </row>
    <row r="124" spans="1:9" x14ac:dyDescent="0.2">
      <c r="A124" s="174"/>
      <c r="B124" s="174"/>
      <c r="C124" s="174"/>
      <c r="D124" s="92"/>
      <c r="E124" s="173" t="s">
        <v>256</v>
      </c>
      <c r="F124" s="174"/>
      <c r="G124" s="175">
        <v>289187.46999999997</v>
      </c>
      <c r="H124" s="174"/>
      <c r="I124" s="174"/>
    </row>
    <row r="125" spans="1:9" x14ac:dyDescent="0.2">
      <c r="A125" s="174"/>
      <c r="B125" s="174"/>
      <c r="C125" s="174"/>
      <c r="D125" s="92"/>
      <c r="E125" s="173" t="s">
        <v>255</v>
      </c>
      <c r="F125" s="174"/>
      <c r="G125" s="175">
        <v>61741.52</v>
      </c>
      <c r="H125" s="174"/>
      <c r="I125" s="174"/>
    </row>
    <row r="126" spans="1:9" x14ac:dyDescent="0.2">
      <c r="A126" s="174"/>
      <c r="B126" s="174"/>
      <c r="C126" s="174"/>
      <c r="D126" s="92"/>
      <c r="E126" s="173" t="s">
        <v>5</v>
      </c>
      <c r="F126" s="174"/>
      <c r="G126" s="175">
        <v>350928.99</v>
      </c>
      <c r="H126" s="174"/>
      <c r="I126" s="174"/>
    </row>
    <row r="127" spans="1:9" ht="60" customHeight="1" x14ac:dyDescent="0.2">
      <c r="A127" s="149"/>
      <c r="B127" s="149"/>
      <c r="C127" s="149"/>
      <c r="D127" s="149"/>
      <c r="E127" s="149"/>
      <c r="F127" s="149"/>
      <c r="G127" s="149"/>
      <c r="H127" s="149"/>
      <c r="I127" s="149"/>
    </row>
    <row r="128" spans="1:9" ht="69.95" customHeight="1" x14ac:dyDescent="0.2">
      <c r="A128" s="178" t="s">
        <v>564</v>
      </c>
      <c r="B128" s="177"/>
      <c r="C128" s="177"/>
      <c r="D128" s="177"/>
      <c r="E128" s="177"/>
      <c r="F128" s="177"/>
      <c r="G128" s="177"/>
      <c r="H128" s="177"/>
      <c r="I128" s="177"/>
    </row>
  </sheetData>
  <mergeCells count="18">
    <mergeCell ref="A126:C126"/>
    <mergeCell ref="E126:F126"/>
    <mergeCell ref="G126:I126"/>
    <mergeCell ref="A128:I128"/>
    <mergeCell ref="A3:I3"/>
    <mergeCell ref="A124:C124"/>
    <mergeCell ref="E124:F124"/>
    <mergeCell ref="G124:I124"/>
    <mergeCell ref="A125:C125"/>
    <mergeCell ref="E125:F125"/>
    <mergeCell ref="A2:D2"/>
    <mergeCell ref="G125:I125"/>
    <mergeCell ref="E1:F1"/>
    <mergeCell ref="G1:H1"/>
    <mergeCell ref="I1"/>
    <mergeCell ref="E2:F2"/>
    <mergeCell ref="G2:H2"/>
    <mergeCell ref="I2"/>
  </mergeCells>
  <pageMargins left="0.51181102362204722" right="0.51181102362204722" top="1.5748031496062993" bottom="0.98425196850393704" header="0.51181102362204722" footer="0.51181102362204722"/>
  <pageSetup paperSize="9" scale="55" fitToHeight="0" orientation="portrait" r:id="rId1"/>
  <headerFooter>
    <oddHeader>&amp;L &amp;C&amp;G</oddHeader>
    <oddFooter xml:space="preserve">&amp;L 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613"/>
  <sheetViews>
    <sheetView view="pageBreakPreview" topLeftCell="A549" zoomScaleNormal="100" zoomScaleSheetLayoutView="100" workbookViewId="0">
      <selection activeCell="A611" sqref="A611:M613"/>
    </sheetView>
  </sheetViews>
  <sheetFormatPr defaultRowHeight="14.25" x14ac:dyDescent="0.2"/>
  <cols>
    <col min="1" max="1" width="6.5" style="11" customWidth="1"/>
    <col min="2" max="2" width="7.875" bestFit="1" customWidth="1"/>
    <col min="3" max="3" width="2.75" customWidth="1"/>
    <col min="4" max="4" width="8.375" customWidth="1"/>
    <col min="5" max="5" width="2.875" customWidth="1"/>
    <col min="6" max="6" width="7.625" customWidth="1"/>
    <col min="7" max="7" width="3" customWidth="1"/>
    <col min="8" max="8" width="9.375" customWidth="1"/>
    <col min="9" max="9" width="43.375" customWidth="1"/>
    <col min="10" max="10" width="2.875" customWidth="1"/>
    <col min="12" max="12" width="2.5" customWidth="1"/>
    <col min="15" max="15" width="10.375" customWidth="1"/>
  </cols>
  <sheetData>
    <row r="1" spans="1:15" ht="30.75" customHeight="1" x14ac:dyDescent="0.2">
      <c r="A1" s="201" t="s">
        <v>60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</row>
    <row r="2" spans="1:15" ht="34.5" customHeight="1" x14ac:dyDescent="0.2">
      <c r="A2" s="202" t="s">
        <v>251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4"/>
    </row>
    <row r="3" spans="1:15" ht="26.25" customHeight="1" x14ac:dyDescent="0.2">
      <c r="A3" s="205" t="s">
        <v>6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7"/>
    </row>
    <row r="4" spans="1:15" x14ac:dyDescent="0.2">
      <c r="A4" s="1" t="str">
        <f>'P-01'!A5</f>
        <v xml:space="preserve"> 1 </v>
      </c>
      <c r="B4" s="198" t="str">
        <f>'P-01'!D5</f>
        <v>SERVIÇOS PRELIMINARES</v>
      </c>
      <c r="C4" s="199"/>
      <c r="D4" s="199"/>
      <c r="E4" s="199"/>
      <c r="F4" s="199"/>
      <c r="G4" s="199"/>
      <c r="H4" s="199"/>
      <c r="I4" s="199"/>
      <c r="J4" s="199"/>
      <c r="K4" s="200"/>
      <c r="L4" s="34"/>
      <c r="M4" s="2" t="s">
        <v>7</v>
      </c>
    </row>
    <row r="5" spans="1:15" ht="30.75" customHeight="1" x14ac:dyDescent="0.2">
      <c r="A5" s="12" t="str">
        <f>'[1]ORÇAMENTO BASE'!A8</f>
        <v xml:space="preserve"> 1.1 </v>
      </c>
      <c r="B5" s="192" t="str">
        <f>'P-01'!D6</f>
        <v>FORNECIMENTO E INSTALAÇÃO DE PLACA DE OBRA COM CHAPA GALVANIZADA E ESTRUTURA DE MADEIRA. AF_03/2022_PS</v>
      </c>
      <c r="C5" s="193"/>
      <c r="D5" s="193"/>
      <c r="E5" s="193"/>
      <c r="F5" s="193"/>
      <c r="G5" s="193"/>
      <c r="H5" s="193"/>
      <c r="I5" s="194"/>
      <c r="J5" s="13"/>
      <c r="K5" s="13" t="s">
        <v>224</v>
      </c>
      <c r="L5" s="13"/>
      <c r="M5" s="14">
        <f>K7</f>
        <v>6</v>
      </c>
    </row>
    <row r="6" spans="1:15" x14ac:dyDescent="0.2">
      <c r="A6" s="3"/>
      <c r="B6" s="35" t="s">
        <v>28</v>
      </c>
      <c r="C6" s="35" t="s">
        <v>9</v>
      </c>
      <c r="D6" s="35" t="s">
        <v>19</v>
      </c>
      <c r="E6" s="35"/>
      <c r="F6" s="35"/>
      <c r="G6" s="35"/>
      <c r="H6" s="35"/>
      <c r="I6" s="35" t="s">
        <v>10</v>
      </c>
      <c r="J6" s="4"/>
      <c r="K6" s="4"/>
      <c r="L6" s="4"/>
      <c r="M6" s="5"/>
      <c r="O6" s="16"/>
    </row>
    <row r="7" spans="1:15" x14ac:dyDescent="0.2">
      <c r="A7" s="3"/>
      <c r="B7" s="35">
        <v>3</v>
      </c>
      <c r="C7" s="35" t="s">
        <v>9</v>
      </c>
      <c r="D7" s="35">
        <v>2</v>
      </c>
      <c r="E7" s="35"/>
      <c r="F7" s="35"/>
      <c r="G7" s="35"/>
      <c r="H7" s="35"/>
      <c r="I7" s="35" t="s">
        <v>29</v>
      </c>
      <c r="J7" s="4" t="s">
        <v>8</v>
      </c>
      <c r="K7" s="4">
        <f>TRUNC(B7*D7,2)</f>
        <v>6</v>
      </c>
      <c r="L7" s="4"/>
      <c r="M7" s="5"/>
      <c r="O7" s="16"/>
    </row>
    <row r="8" spans="1:15" s="18" customFormat="1" ht="14.25" customHeight="1" x14ac:dyDescent="0.2">
      <c r="A8" s="3"/>
      <c r="B8" s="211"/>
      <c r="C8" s="212"/>
      <c r="D8" s="212"/>
      <c r="E8" s="212"/>
      <c r="F8" s="212"/>
      <c r="G8" s="212"/>
      <c r="H8" s="212"/>
      <c r="I8" s="213"/>
      <c r="J8" s="4"/>
      <c r="K8" s="4"/>
      <c r="L8" s="4"/>
      <c r="M8" s="5"/>
    </row>
    <row r="9" spans="1:15" s="20" customFormat="1" ht="29.25" customHeight="1" x14ac:dyDescent="0.2">
      <c r="A9" s="12" t="s">
        <v>11</v>
      </c>
      <c r="B9" s="192" t="str">
        <f>'P-01'!D7</f>
        <v>TAPUME COM TELHA METÁLICA. AF_03/2024</v>
      </c>
      <c r="C9" s="193"/>
      <c r="D9" s="193"/>
      <c r="E9" s="193"/>
      <c r="F9" s="193"/>
      <c r="G9" s="193"/>
      <c r="H9" s="193"/>
      <c r="I9" s="194"/>
      <c r="J9" s="13"/>
      <c r="K9" s="13" t="s">
        <v>224</v>
      </c>
      <c r="L9" s="13"/>
      <c r="M9" s="14">
        <f>SUM(K11:K12)</f>
        <v>459.35</v>
      </c>
    </row>
    <row r="10" spans="1:15" s="23" customFormat="1" x14ac:dyDescent="0.2">
      <c r="A10" s="3"/>
      <c r="B10" s="35" t="s">
        <v>28</v>
      </c>
      <c r="C10" s="35" t="s">
        <v>9</v>
      </c>
      <c r="D10" s="35" t="s">
        <v>32</v>
      </c>
      <c r="E10" s="35" t="s">
        <v>9</v>
      </c>
      <c r="F10" s="35" t="s">
        <v>7</v>
      </c>
      <c r="G10" s="35"/>
      <c r="H10" s="35"/>
      <c r="I10" s="35" t="s">
        <v>10</v>
      </c>
      <c r="J10" s="4"/>
      <c r="K10" s="4"/>
      <c r="L10" s="4"/>
      <c r="M10" s="5"/>
    </row>
    <row r="11" spans="1:15" s="23" customFormat="1" x14ac:dyDescent="0.2">
      <c r="A11" s="3"/>
      <c r="B11" s="35">
        <v>90.882000000000005</v>
      </c>
      <c r="C11" s="35" t="s">
        <v>9</v>
      </c>
      <c r="D11" s="35">
        <v>2.2000000000000002</v>
      </c>
      <c r="E11" s="35" t="s">
        <v>9</v>
      </c>
      <c r="F11" s="35">
        <v>1</v>
      </c>
      <c r="G11" s="35"/>
      <c r="H11" s="35"/>
      <c r="I11" s="35" t="s">
        <v>84</v>
      </c>
      <c r="J11" s="4" t="s">
        <v>8</v>
      </c>
      <c r="K11" s="4">
        <f t="shared" ref="K11:K12" si="0">TRUNC(B11*D11*F11,2)</f>
        <v>199.94</v>
      </c>
      <c r="L11" s="4"/>
      <c r="M11" s="5"/>
    </row>
    <row r="12" spans="1:15" s="23" customFormat="1" x14ac:dyDescent="0.2">
      <c r="A12" s="3"/>
      <c r="B12" s="35">
        <v>117.916</v>
      </c>
      <c r="C12" s="35" t="s">
        <v>9</v>
      </c>
      <c r="D12" s="35">
        <v>2.2000000000000002</v>
      </c>
      <c r="E12" s="35" t="s">
        <v>9</v>
      </c>
      <c r="F12" s="35">
        <v>1</v>
      </c>
      <c r="G12" s="35"/>
      <c r="H12" s="35"/>
      <c r="I12" s="35" t="s">
        <v>85</v>
      </c>
      <c r="J12" s="4" t="s">
        <v>8</v>
      </c>
      <c r="K12" s="4">
        <f t="shared" si="0"/>
        <v>259.41000000000003</v>
      </c>
      <c r="L12" s="4"/>
      <c r="M12" s="5"/>
    </row>
    <row r="13" spans="1:15" s="23" customFormat="1" ht="14.25" customHeight="1" x14ac:dyDescent="0.2">
      <c r="A13" s="3"/>
      <c r="B13" s="36"/>
      <c r="C13" s="37"/>
      <c r="D13" s="37"/>
      <c r="E13" s="37"/>
      <c r="F13" s="37"/>
      <c r="G13" s="37"/>
      <c r="H13" s="37"/>
      <c r="I13" s="38"/>
      <c r="J13" s="4"/>
      <c r="K13" s="4"/>
      <c r="L13" s="4"/>
      <c r="M13" s="5"/>
    </row>
    <row r="14" spans="1:15" s="23" customFormat="1" ht="29.25" customHeight="1" x14ac:dyDescent="0.2">
      <c r="A14" s="12" t="s">
        <v>12</v>
      </c>
      <c r="B14" s="192" t="str">
        <f>'P-01'!D8</f>
        <v>LIMPEZA MANUAL DE VEGETAÇÃO EM TERRENO COM ENXADA. AF_03/2024</v>
      </c>
      <c r="C14" s="193"/>
      <c r="D14" s="193"/>
      <c r="E14" s="193"/>
      <c r="F14" s="193"/>
      <c r="G14" s="193"/>
      <c r="H14" s="193"/>
      <c r="I14" s="194"/>
      <c r="J14" s="13"/>
      <c r="K14" s="13" t="s">
        <v>224</v>
      </c>
      <c r="L14" s="13"/>
      <c r="M14" s="14">
        <f>SUM(K16:K17)</f>
        <v>1092.22</v>
      </c>
    </row>
    <row r="15" spans="1:15" s="23" customFormat="1" x14ac:dyDescent="0.2">
      <c r="A15" s="3"/>
      <c r="B15" s="35" t="s">
        <v>20</v>
      </c>
      <c r="C15" s="35" t="s">
        <v>9</v>
      </c>
      <c r="D15" s="35" t="s">
        <v>7</v>
      </c>
      <c r="E15" s="35"/>
      <c r="F15" s="35"/>
      <c r="G15" s="35"/>
      <c r="H15" s="35"/>
      <c r="I15" s="35" t="s">
        <v>10</v>
      </c>
      <c r="J15" s="4"/>
      <c r="K15" s="4"/>
      <c r="L15" s="4"/>
      <c r="M15" s="5"/>
    </row>
    <row r="16" spans="1:15" s="23" customFormat="1" x14ac:dyDescent="0.2">
      <c r="A16" s="3"/>
      <c r="B16" s="35">
        <v>288.072</v>
      </c>
      <c r="C16" s="35" t="s">
        <v>9</v>
      </c>
      <c r="D16" s="35">
        <v>1</v>
      </c>
      <c r="E16" s="35"/>
      <c r="F16" s="35"/>
      <c r="G16" s="35"/>
      <c r="H16" s="35"/>
      <c r="I16" s="35" t="s">
        <v>84</v>
      </c>
      <c r="J16" s="4" t="s">
        <v>8</v>
      </c>
      <c r="K16" s="4">
        <f>TRUNC(B16*D16,2)</f>
        <v>288.07</v>
      </c>
      <c r="L16" s="4"/>
      <c r="M16" s="5"/>
    </row>
    <row r="17" spans="1:15" s="23" customFormat="1" x14ac:dyDescent="0.2">
      <c r="A17" s="3"/>
      <c r="B17" s="35">
        <v>804.15300000000002</v>
      </c>
      <c r="C17" s="35" t="s">
        <v>9</v>
      </c>
      <c r="D17" s="35">
        <v>1</v>
      </c>
      <c r="E17" s="35"/>
      <c r="F17" s="35"/>
      <c r="G17" s="35"/>
      <c r="H17" s="35"/>
      <c r="I17" s="35" t="s">
        <v>85</v>
      </c>
      <c r="J17" s="4" t="s">
        <v>8</v>
      </c>
      <c r="K17" s="4">
        <f>TRUNC(B17*D17,2)</f>
        <v>804.15</v>
      </c>
      <c r="L17" s="4"/>
      <c r="M17" s="5"/>
    </row>
    <row r="18" spans="1:15" s="23" customFormat="1" ht="33.75" customHeight="1" x14ac:dyDescent="0.2">
      <c r="A18" s="3"/>
      <c r="B18" s="214" t="s">
        <v>110</v>
      </c>
      <c r="C18" s="215"/>
      <c r="D18" s="215"/>
      <c r="E18" s="215"/>
      <c r="F18" s="215"/>
      <c r="G18" s="215"/>
      <c r="H18" s="215"/>
      <c r="I18" s="216"/>
      <c r="J18" s="4"/>
      <c r="K18" s="4"/>
      <c r="L18" s="4"/>
      <c r="M18" s="5"/>
    </row>
    <row r="19" spans="1:15" s="23" customFormat="1" ht="14.25" customHeight="1" x14ac:dyDescent="0.2">
      <c r="A19" s="3"/>
      <c r="B19" s="211"/>
      <c r="C19" s="212"/>
      <c r="D19" s="212"/>
      <c r="E19" s="212"/>
      <c r="F19" s="212"/>
      <c r="G19" s="212"/>
      <c r="H19" s="212"/>
      <c r="I19" s="213"/>
      <c r="J19" s="4"/>
      <c r="K19" s="4"/>
      <c r="L19" s="4"/>
      <c r="M19" s="5"/>
    </row>
    <row r="20" spans="1:15" s="23" customFormat="1" ht="29.25" customHeight="1" x14ac:dyDescent="0.2">
      <c r="A20" s="12" t="s">
        <v>433</v>
      </c>
      <c r="B20" s="192" t="str">
        <f>'P-01'!D9</f>
        <v>ref. ORSE (4175) - Locação de praças com piquetes de madeira</v>
      </c>
      <c r="C20" s="193"/>
      <c r="D20" s="193"/>
      <c r="E20" s="193"/>
      <c r="F20" s="193"/>
      <c r="G20" s="193"/>
      <c r="H20" s="193"/>
      <c r="I20" s="194"/>
      <c r="J20" s="13"/>
      <c r="K20" s="13" t="s">
        <v>224</v>
      </c>
      <c r="L20" s="13"/>
      <c r="M20" s="14">
        <f>SUM(K22:K23)</f>
        <v>1092.22</v>
      </c>
    </row>
    <row r="21" spans="1:15" s="23" customFormat="1" x14ac:dyDescent="0.2">
      <c r="A21" s="3"/>
      <c r="B21" s="35" t="s">
        <v>20</v>
      </c>
      <c r="C21" s="35" t="s">
        <v>9</v>
      </c>
      <c r="D21" s="35" t="s">
        <v>7</v>
      </c>
      <c r="E21" s="35"/>
      <c r="F21" s="35"/>
      <c r="G21" s="35"/>
      <c r="H21" s="35"/>
      <c r="I21" s="35" t="s">
        <v>10</v>
      </c>
      <c r="J21" s="4"/>
      <c r="K21" s="4"/>
      <c r="L21" s="4"/>
      <c r="M21" s="5"/>
    </row>
    <row r="22" spans="1:15" s="23" customFormat="1" x14ac:dyDescent="0.2">
      <c r="A22" s="3"/>
      <c r="B22" s="35">
        <v>288.07</v>
      </c>
      <c r="C22" s="35" t="s">
        <v>9</v>
      </c>
      <c r="D22" s="35">
        <v>1</v>
      </c>
      <c r="E22" s="35"/>
      <c r="F22" s="35"/>
      <c r="G22" s="35"/>
      <c r="H22" s="35"/>
      <c r="I22" s="35" t="s">
        <v>84</v>
      </c>
      <c r="J22" s="4" t="s">
        <v>8</v>
      </c>
      <c r="K22" s="4">
        <f>TRUNC(B22*D22,2)</f>
        <v>288.07</v>
      </c>
      <c r="L22" s="4"/>
      <c r="M22" s="5"/>
    </row>
    <row r="23" spans="1:15" s="23" customFormat="1" x14ac:dyDescent="0.2">
      <c r="A23" s="3"/>
      <c r="B23" s="35">
        <v>804.15300000000002</v>
      </c>
      <c r="C23" s="35" t="s">
        <v>9</v>
      </c>
      <c r="D23" s="35">
        <v>1</v>
      </c>
      <c r="E23" s="35"/>
      <c r="F23" s="35"/>
      <c r="G23" s="35"/>
      <c r="H23" s="35"/>
      <c r="I23" s="35" t="s">
        <v>85</v>
      </c>
      <c r="J23" s="4" t="s">
        <v>8</v>
      </c>
      <c r="K23" s="4">
        <f>TRUNC(B23*D23,2)</f>
        <v>804.15</v>
      </c>
      <c r="L23" s="4"/>
      <c r="M23" s="5"/>
    </row>
    <row r="24" spans="1:15" s="23" customFormat="1" ht="14.25" customHeight="1" x14ac:dyDescent="0.2">
      <c r="A24" s="3"/>
      <c r="B24" s="36"/>
      <c r="C24" s="37"/>
      <c r="D24" s="37"/>
      <c r="E24" s="37"/>
      <c r="F24" s="37"/>
      <c r="G24" s="37"/>
      <c r="H24" s="37"/>
      <c r="I24" s="38"/>
      <c r="J24" s="4"/>
      <c r="K24" s="4"/>
      <c r="L24" s="4"/>
      <c r="M24" s="5"/>
    </row>
    <row r="25" spans="1:15" s="23" customFormat="1" ht="29.25" customHeight="1" x14ac:dyDescent="0.2">
      <c r="A25" s="12" t="s">
        <v>434</v>
      </c>
      <c r="B25" s="192" t="str">
        <f>'P-01'!D10</f>
        <v>EXECUÇÃO DE DEPÓSITO EM CANTEIRO DE OBRA EM CHAPA DE MADEIRA COMPENSADA, NÃO INCLUSO MOBILIÁRIO. AF_04/2016</v>
      </c>
      <c r="C25" s="193"/>
      <c r="D25" s="193"/>
      <c r="E25" s="193"/>
      <c r="F25" s="193"/>
      <c r="G25" s="193"/>
      <c r="H25" s="193"/>
      <c r="I25" s="194"/>
      <c r="J25" s="13"/>
      <c r="K25" s="13" t="s">
        <v>224</v>
      </c>
      <c r="L25" s="13"/>
      <c r="M25" s="14">
        <f>SUM(K27:K27)</f>
        <v>12</v>
      </c>
    </row>
    <row r="26" spans="1:15" s="23" customFormat="1" x14ac:dyDescent="0.2">
      <c r="A26" s="3"/>
      <c r="B26" s="35" t="s">
        <v>28</v>
      </c>
      <c r="C26" s="35" t="s">
        <v>9</v>
      </c>
      <c r="D26" s="26" t="s">
        <v>19</v>
      </c>
      <c r="E26" s="35"/>
      <c r="F26" s="35"/>
      <c r="G26" s="35"/>
      <c r="H26" s="35"/>
      <c r="I26" s="35" t="s">
        <v>10</v>
      </c>
      <c r="J26" s="4"/>
      <c r="K26" s="4"/>
      <c r="L26" s="4"/>
      <c r="M26" s="5"/>
    </row>
    <row r="27" spans="1:15" s="23" customFormat="1" x14ac:dyDescent="0.2">
      <c r="A27" s="3"/>
      <c r="B27" s="35">
        <v>4</v>
      </c>
      <c r="C27" s="35" t="s">
        <v>9</v>
      </c>
      <c r="D27" s="35">
        <v>3</v>
      </c>
      <c r="E27" s="35"/>
      <c r="F27" s="35"/>
      <c r="G27" s="35"/>
      <c r="H27" s="35"/>
      <c r="I27" s="35"/>
      <c r="J27" s="4" t="s">
        <v>8</v>
      </c>
      <c r="K27" s="4">
        <f>TRUNC(B27*D27,2)</f>
        <v>12</v>
      </c>
      <c r="L27" s="4"/>
      <c r="M27" s="5"/>
    </row>
    <row r="28" spans="1:15" s="23" customFormat="1" ht="14.25" customHeight="1" x14ac:dyDescent="0.2">
      <c r="A28" s="3"/>
      <c r="B28" s="36"/>
      <c r="C28" s="37"/>
      <c r="D28" s="37"/>
      <c r="E28" s="37"/>
      <c r="F28" s="37"/>
      <c r="G28" s="37"/>
      <c r="H28" s="37"/>
      <c r="I28" s="38"/>
      <c r="J28" s="4"/>
      <c r="K28" s="4"/>
      <c r="L28" s="4"/>
      <c r="M28" s="5"/>
    </row>
    <row r="29" spans="1:15" s="23" customFormat="1" x14ac:dyDescent="0.2">
      <c r="A29" s="1" t="str">
        <f>'P-01'!A11</f>
        <v xml:space="preserve"> 2 </v>
      </c>
      <c r="B29" s="198" t="str">
        <f>'P-01'!D11</f>
        <v>DEMOLIÇÕES E REMOÇÕES</v>
      </c>
      <c r="C29" s="199"/>
      <c r="D29" s="199"/>
      <c r="E29" s="199"/>
      <c r="F29" s="199"/>
      <c r="G29" s="199"/>
      <c r="H29" s="199"/>
      <c r="I29" s="199"/>
      <c r="J29" s="199"/>
      <c r="K29" s="200"/>
      <c r="L29" s="34"/>
      <c r="M29" s="2"/>
    </row>
    <row r="30" spans="1:15" s="23" customFormat="1" ht="30.75" customHeight="1" x14ac:dyDescent="0.2">
      <c r="A30" s="12" t="str">
        <f>'P-01'!A12</f>
        <v xml:space="preserve"> 2.1 </v>
      </c>
      <c r="B30" s="192" t="str">
        <f>'P-01'!D12</f>
        <v>REF. ORSE (21) - Demolição de meio-fio granítico ou pre-moldado</v>
      </c>
      <c r="C30" s="193"/>
      <c r="D30" s="193"/>
      <c r="E30" s="193"/>
      <c r="F30" s="193"/>
      <c r="G30" s="193"/>
      <c r="H30" s="193"/>
      <c r="I30" s="194"/>
      <c r="J30" s="13"/>
      <c r="K30" s="13" t="s">
        <v>4</v>
      </c>
      <c r="L30" s="13"/>
      <c r="M30" s="14">
        <f>SUM(K32:K33)</f>
        <v>84.7</v>
      </c>
    </row>
    <row r="31" spans="1:15" s="23" customFormat="1" x14ac:dyDescent="0.2">
      <c r="A31" s="3"/>
      <c r="B31" s="35" t="s">
        <v>28</v>
      </c>
      <c r="C31" s="35" t="s">
        <v>9</v>
      </c>
      <c r="D31" s="35" t="s">
        <v>7</v>
      </c>
      <c r="E31" s="35"/>
      <c r="F31" s="35"/>
      <c r="G31" s="35"/>
      <c r="H31" s="35"/>
      <c r="I31" s="35" t="s">
        <v>10</v>
      </c>
      <c r="J31" s="4"/>
      <c r="K31" s="4"/>
      <c r="L31" s="4"/>
      <c r="M31" s="5"/>
      <c r="O31" s="16"/>
    </row>
    <row r="32" spans="1:15" s="23" customFormat="1" x14ac:dyDescent="0.2">
      <c r="A32" s="3"/>
      <c r="B32" s="35">
        <v>42.314</v>
      </c>
      <c r="C32" s="35" t="s">
        <v>9</v>
      </c>
      <c r="D32" s="35">
        <v>1</v>
      </c>
      <c r="E32" s="35"/>
      <c r="F32" s="35"/>
      <c r="G32" s="35"/>
      <c r="H32" s="35"/>
      <c r="I32" s="35" t="s">
        <v>172</v>
      </c>
      <c r="J32" s="4" t="s">
        <v>8</v>
      </c>
      <c r="K32" s="4">
        <f>TRUNC(B32*D32,2)</f>
        <v>42.31</v>
      </c>
      <c r="L32" s="4"/>
      <c r="M32" s="5"/>
      <c r="O32" s="16"/>
    </row>
    <row r="33" spans="1:15" s="23" customFormat="1" x14ac:dyDescent="0.2">
      <c r="A33" s="3"/>
      <c r="B33" s="35">
        <v>42.393999999999998</v>
      </c>
      <c r="C33" s="35" t="s">
        <v>9</v>
      </c>
      <c r="D33" s="35">
        <v>1</v>
      </c>
      <c r="E33" s="35"/>
      <c r="F33" s="35"/>
      <c r="G33" s="35"/>
      <c r="H33" s="35"/>
      <c r="I33" s="35" t="s">
        <v>173</v>
      </c>
      <c r="J33" s="4" t="s">
        <v>8</v>
      </c>
      <c r="K33" s="4">
        <f t="shared" ref="K33" si="1">TRUNC(B33*D33,2)</f>
        <v>42.39</v>
      </c>
      <c r="L33" s="4"/>
      <c r="M33" s="5"/>
      <c r="O33" s="16"/>
    </row>
    <row r="34" spans="1:15" s="23" customFormat="1" x14ac:dyDescent="0.2">
      <c r="A34" s="3"/>
      <c r="B34" s="80"/>
      <c r="C34" s="81"/>
      <c r="D34" s="81"/>
      <c r="E34" s="81"/>
      <c r="F34" s="81"/>
      <c r="G34" s="81"/>
      <c r="H34" s="81"/>
      <c r="I34" s="82"/>
      <c r="J34" s="4"/>
      <c r="K34" s="4"/>
      <c r="L34" s="4"/>
      <c r="M34" s="5"/>
      <c r="O34" s="16"/>
    </row>
    <row r="35" spans="1:15" s="23" customFormat="1" x14ac:dyDescent="0.2">
      <c r="A35" s="3" t="s">
        <v>86</v>
      </c>
      <c r="B35" s="181" t="s">
        <v>252</v>
      </c>
      <c r="C35" s="182"/>
      <c r="D35" s="182"/>
      <c r="E35" s="182"/>
      <c r="F35" s="182"/>
      <c r="G35" s="182"/>
      <c r="H35" s="182"/>
      <c r="I35" s="183"/>
      <c r="J35" s="4"/>
      <c r="K35" s="4" t="s">
        <v>17</v>
      </c>
      <c r="L35" s="4"/>
      <c r="M35" s="5">
        <f>K37</f>
        <v>1</v>
      </c>
      <c r="O35" s="16"/>
    </row>
    <row r="36" spans="1:15" s="23" customFormat="1" x14ac:dyDescent="0.2">
      <c r="A36" s="3"/>
      <c r="B36" s="60" t="s">
        <v>7</v>
      </c>
      <c r="C36" s="60"/>
      <c r="D36" s="60"/>
      <c r="E36" s="60"/>
      <c r="F36" s="60"/>
      <c r="G36" s="60"/>
      <c r="H36" s="60"/>
      <c r="I36" s="60" t="s">
        <v>10</v>
      </c>
      <c r="J36" s="4"/>
      <c r="K36" s="4"/>
      <c r="L36" s="4"/>
      <c r="M36" s="5"/>
      <c r="O36" s="16"/>
    </row>
    <row r="37" spans="1:15" s="23" customFormat="1" x14ac:dyDescent="0.2">
      <c r="A37" s="3"/>
      <c r="B37" s="60">
        <v>1</v>
      </c>
      <c r="C37" s="60"/>
      <c r="D37" s="60"/>
      <c r="E37" s="60"/>
      <c r="F37" s="60"/>
      <c r="G37" s="60"/>
      <c r="H37" s="60"/>
      <c r="I37" s="60" t="s">
        <v>253</v>
      </c>
      <c r="J37" s="4" t="s">
        <v>8</v>
      </c>
      <c r="K37" s="4">
        <f>B37</f>
        <v>1</v>
      </c>
      <c r="L37" s="4"/>
      <c r="M37" s="5"/>
      <c r="O37" s="16"/>
    </row>
    <row r="38" spans="1:15" s="23" customFormat="1" ht="14.25" customHeight="1" x14ac:dyDescent="0.2">
      <c r="A38" s="3"/>
      <c r="B38" s="60"/>
      <c r="C38" s="60"/>
      <c r="D38" s="60"/>
      <c r="E38" s="60"/>
      <c r="F38" s="60"/>
      <c r="G38" s="60"/>
      <c r="H38" s="60"/>
      <c r="I38" s="60"/>
      <c r="J38" s="4"/>
      <c r="K38" s="4"/>
      <c r="L38" s="4"/>
      <c r="M38" s="5"/>
    </row>
    <row r="39" spans="1:15" s="23" customFormat="1" x14ac:dyDescent="0.2">
      <c r="A39" s="1" t="str">
        <f>'P-01'!A14</f>
        <v xml:space="preserve"> 3 </v>
      </c>
      <c r="B39" s="198" t="str">
        <f>'P-01'!D14</f>
        <v>MOVIMENTAÇÃO DE TERRA</v>
      </c>
      <c r="C39" s="199"/>
      <c r="D39" s="199"/>
      <c r="E39" s="199"/>
      <c r="F39" s="199"/>
      <c r="G39" s="199"/>
      <c r="H39" s="199"/>
      <c r="I39" s="199"/>
      <c r="J39" s="199"/>
      <c r="K39" s="200"/>
      <c r="L39" s="34"/>
      <c r="M39" s="2" t="s">
        <v>7</v>
      </c>
    </row>
    <row r="40" spans="1:15" s="23" customFormat="1" ht="30.75" customHeight="1" x14ac:dyDescent="0.2">
      <c r="A40" s="12" t="str">
        <f>'P-01'!A15</f>
        <v xml:space="preserve"> 3.1 </v>
      </c>
      <c r="B40" s="192" t="str">
        <f>'P-01'!D15</f>
        <v>ESCAVAÇÃO MANUAL DE VALA. AF_09/2024</v>
      </c>
      <c r="C40" s="193"/>
      <c r="D40" s="193"/>
      <c r="E40" s="193"/>
      <c r="F40" s="193"/>
      <c r="G40" s="193"/>
      <c r="H40" s="193"/>
      <c r="I40" s="194"/>
      <c r="J40" s="13"/>
      <c r="K40" s="13" t="s">
        <v>435</v>
      </c>
      <c r="L40" s="13"/>
      <c r="M40" s="14">
        <f>SUM(K42:K49)</f>
        <v>34.56</v>
      </c>
    </row>
    <row r="41" spans="1:15" s="23" customFormat="1" x14ac:dyDescent="0.2">
      <c r="A41" s="3"/>
      <c r="B41" s="35" t="s">
        <v>28</v>
      </c>
      <c r="C41" s="35" t="s">
        <v>9</v>
      </c>
      <c r="D41" s="35" t="s">
        <v>32</v>
      </c>
      <c r="E41" s="35" t="s">
        <v>9</v>
      </c>
      <c r="F41" s="35" t="s">
        <v>19</v>
      </c>
      <c r="G41" s="35" t="s">
        <v>9</v>
      </c>
      <c r="H41" s="35" t="s">
        <v>182</v>
      </c>
      <c r="I41" s="35" t="s">
        <v>10</v>
      </c>
      <c r="J41" s="4"/>
      <c r="K41" s="4"/>
      <c r="L41" s="4"/>
      <c r="M41" s="5"/>
    </row>
    <row r="42" spans="1:15" s="23" customFormat="1" x14ac:dyDescent="0.2">
      <c r="A42" s="3"/>
      <c r="B42" s="35">
        <v>0.5</v>
      </c>
      <c r="C42" s="35" t="s">
        <v>9</v>
      </c>
      <c r="D42" s="35">
        <v>0.45</v>
      </c>
      <c r="E42" s="35" t="s">
        <v>9</v>
      </c>
      <c r="F42" s="35">
        <v>2</v>
      </c>
      <c r="G42" s="60" t="s">
        <v>9</v>
      </c>
      <c r="H42" s="35">
        <v>3</v>
      </c>
      <c r="I42" s="35" t="s">
        <v>167</v>
      </c>
      <c r="J42" s="4" t="s">
        <v>8</v>
      </c>
      <c r="K42" s="4">
        <f>TRUNC(B42*D42*F42*H42,2)</f>
        <v>1.35</v>
      </c>
      <c r="L42" s="4"/>
      <c r="M42" s="5"/>
    </row>
    <row r="43" spans="1:15" s="23" customFormat="1" ht="13.5" customHeight="1" x14ac:dyDescent="0.2">
      <c r="A43" s="3"/>
      <c r="B43" s="35">
        <v>0.5</v>
      </c>
      <c r="C43" s="35" t="s">
        <v>9</v>
      </c>
      <c r="D43" s="35">
        <v>0.45</v>
      </c>
      <c r="E43" s="35" t="s">
        <v>9</v>
      </c>
      <c r="F43" s="35">
        <v>2</v>
      </c>
      <c r="G43" s="60" t="s">
        <v>9</v>
      </c>
      <c r="H43" s="35">
        <v>13</v>
      </c>
      <c r="I43" s="35" t="s">
        <v>168</v>
      </c>
      <c r="J43" s="4" t="s">
        <v>8</v>
      </c>
      <c r="K43" s="4">
        <f t="shared" ref="K43:K48" si="2">TRUNC(B43*D43*F43*H43,2)</f>
        <v>5.85</v>
      </c>
      <c r="L43" s="4"/>
      <c r="M43" s="5"/>
      <c r="O43" s="16"/>
    </row>
    <row r="44" spans="1:15" s="23" customFormat="1" x14ac:dyDescent="0.2">
      <c r="A44" s="3"/>
      <c r="B44" s="35">
        <v>0.5</v>
      </c>
      <c r="C44" s="35" t="s">
        <v>9</v>
      </c>
      <c r="D44" s="35">
        <v>0.45</v>
      </c>
      <c r="E44" s="35" t="s">
        <v>9</v>
      </c>
      <c r="F44" s="35">
        <v>2</v>
      </c>
      <c r="G44" s="60" t="s">
        <v>9</v>
      </c>
      <c r="H44" s="35">
        <v>2</v>
      </c>
      <c r="I44" s="35" t="s">
        <v>183</v>
      </c>
      <c r="J44" s="4" t="s">
        <v>8</v>
      </c>
      <c r="K44" s="4">
        <f t="shared" si="2"/>
        <v>0.9</v>
      </c>
      <c r="L44" s="4"/>
      <c r="M44" s="5"/>
    </row>
    <row r="45" spans="1:15" s="23" customFormat="1" x14ac:dyDescent="0.2">
      <c r="A45" s="3"/>
      <c r="B45" s="57">
        <v>40.93</v>
      </c>
      <c r="C45" s="58" t="s">
        <v>9</v>
      </c>
      <c r="D45" s="58">
        <v>0.7</v>
      </c>
      <c r="E45" s="60" t="s">
        <v>9</v>
      </c>
      <c r="F45" s="58">
        <v>0.2</v>
      </c>
      <c r="G45" s="60" t="s">
        <v>9</v>
      </c>
      <c r="H45" s="58">
        <v>1</v>
      </c>
      <c r="I45" s="59" t="s">
        <v>216</v>
      </c>
      <c r="J45" s="4" t="s">
        <v>8</v>
      </c>
      <c r="K45" s="4">
        <f t="shared" si="2"/>
        <v>5.73</v>
      </c>
      <c r="L45" s="4"/>
      <c r="M45" s="5"/>
    </row>
    <row r="46" spans="1:15" s="23" customFormat="1" x14ac:dyDescent="0.2">
      <c r="A46" s="3"/>
      <c r="B46" s="57">
        <v>97.62</v>
      </c>
      <c r="C46" s="58" t="s">
        <v>9</v>
      </c>
      <c r="D46" s="58">
        <v>0.7</v>
      </c>
      <c r="E46" s="60" t="s">
        <v>9</v>
      </c>
      <c r="F46" s="58">
        <v>0.2</v>
      </c>
      <c r="G46" s="60" t="s">
        <v>9</v>
      </c>
      <c r="H46" s="58">
        <v>1</v>
      </c>
      <c r="I46" s="59" t="s">
        <v>217</v>
      </c>
      <c r="J46" s="4" t="s">
        <v>8</v>
      </c>
      <c r="K46" s="4">
        <f t="shared" si="2"/>
        <v>13.66</v>
      </c>
      <c r="L46" s="4"/>
      <c r="M46" s="5"/>
    </row>
    <row r="47" spans="1:15" s="23" customFormat="1" x14ac:dyDescent="0.2">
      <c r="A47" s="3"/>
      <c r="B47" s="57">
        <v>39.979999999999997</v>
      </c>
      <c r="C47" s="58" t="s">
        <v>9</v>
      </c>
      <c r="D47" s="58">
        <v>0.3</v>
      </c>
      <c r="E47" s="60" t="s">
        <v>9</v>
      </c>
      <c r="F47" s="58">
        <v>0.2</v>
      </c>
      <c r="G47" s="60" t="s">
        <v>9</v>
      </c>
      <c r="H47" s="58">
        <v>1</v>
      </c>
      <c r="I47" s="59" t="s">
        <v>218</v>
      </c>
      <c r="J47" s="4" t="s">
        <v>8</v>
      </c>
      <c r="K47" s="4">
        <f t="shared" si="2"/>
        <v>2.39</v>
      </c>
      <c r="L47" s="4"/>
      <c r="M47" s="5"/>
    </row>
    <row r="48" spans="1:15" s="23" customFormat="1" x14ac:dyDescent="0.2">
      <c r="A48" s="3"/>
      <c r="B48" s="57">
        <v>78.03</v>
      </c>
      <c r="C48" s="58" t="s">
        <v>9</v>
      </c>
      <c r="D48" s="58">
        <v>0.3</v>
      </c>
      <c r="E48" s="60" t="s">
        <v>9</v>
      </c>
      <c r="F48" s="58">
        <v>0.2</v>
      </c>
      <c r="G48" s="60" t="s">
        <v>9</v>
      </c>
      <c r="H48" s="58">
        <v>1</v>
      </c>
      <c r="I48" s="59" t="s">
        <v>219</v>
      </c>
      <c r="J48" s="4" t="s">
        <v>8</v>
      </c>
      <c r="K48" s="4">
        <f t="shared" si="2"/>
        <v>4.68</v>
      </c>
      <c r="L48" s="4"/>
      <c r="M48" s="5"/>
    </row>
    <row r="49" spans="1:15" s="23" customFormat="1" ht="9" customHeight="1" x14ac:dyDescent="0.2">
      <c r="A49" s="3"/>
      <c r="B49" s="211"/>
      <c r="C49" s="212"/>
      <c r="D49" s="212"/>
      <c r="E49" s="212"/>
      <c r="F49" s="212"/>
      <c r="G49" s="212"/>
      <c r="H49" s="212"/>
      <c r="I49" s="213"/>
      <c r="J49" s="4"/>
      <c r="K49" s="4"/>
      <c r="L49" s="4"/>
      <c r="M49" s="5"/>
    </row>
    <row r="50" spans="1:15" s="23" customFormat="1" ht="42.75" customHeight="1" x14ac:dyDescent="0.2">
      <c r="A50" s="12" t="s">
        <v>13</v>
      </c>
      <c r="B50" s="192" t="str">
        <f>'P-01'!D16</f>
        <v>EXECUÇÃO E COMPACTAÇÃO DE CORPO DE ATERRO DE ATERRO (95% DE ENERGIA DO PROCTOR NORMAL) COM SOLO PREDOMINANTEMENTE ARGILOSO ESPESSURA 15 CM - EXCLUSIVE MATERIAL, ESCAVAÇÃO, CARGA E TRANSPORTE. AF_09/2024</v>
      </c>
      <c r="C50" s="193"/>
      <c r="D50" s="193"/>
      <c r="E50" s="193"/>
      <c r="F50" s="193"/>
      <c r="G50" s="193"/>
      <c r="H50" s="193"/>
      <c r="I50" s="194"/>
      <c r="J50" s="13"/>
      <c r="K50" s="13" t="s">
        <v>435</v>
      </c>
      <c r="L50" s="13"/>
      <c r="M50" s="14">
        <f>SUM(K52:K58)</f>
        <v>34.56</v>
      </c>
    </row>
    <row r="51" spans="1:15" s="23" customFormat="1" x14ac:dyDescent="0.2">
      <c r="A51" s="3"/>
      <c r="B51" s="54" t="s">
        <v>28</v>
      </c>
      <c r="C51" s="54" t="s">
        <v>9</v>
      </c>
      <c r="D51" s="54" t="s">
        <v>32</v>
      </c>
      <c r="E51" s="54" t="s">
        <v>9</v>
      </c>
      <c r="F51" s="54" t="s">
        <v>19</v>
      </c>
      <c r="G51" s="54" t="s">
        <v>9</v>
      </c>
      <c r="H51" s="54" t="s">
        <v>182</v>
      </c>
      <c r="I51" s="54" t="s">
        <v>10</v>
      </c>
      <c r="J51" s="4"/>
      <c r="K51" s="4"/>
      <c r="L51" s="4"/>
      <c r="M51" s="5"/>
    </row>
    <row r="52" spans="1:15" s="23" customFormat="1" x14ac:dyDescent="0.2">
      <c r="A52" s="3"/>
      <c r="B52" s="54">
        <v>0.5</v>
      </c>
      <c r="C52" s="60" t="s">
        <v>9</v>
      </c>
      <c r="D52" s="54">
        <v>0.45</v>
      </c>
      <c r="E52" s="60" t="s">
        <v>9</v>
      </c>
      <c r="F52" s="54">
        <v>2</v>
      </c>
      <c r="G52" s="60" t="s">
        <v>9</v>
      </c>
      <c r="H52" s="54">
        <v>3</v>
      </c>
      <c r="I52" s="54" t="s">
        <v>167</v>
      </c>
      <c r="J52" s="4" t="s">
        <v>8</v>
      </c>
      <c r="K52" s="4">
        <f>TRUNC(B52*D52*F52*H52,2)</f>
        <v>1.35</v>
      </c>
      <c r="L52" s="4"/>
      <c r="M52" s="5"/>
    </row>
    <row r="53" spans="1:15" s="23" customFormat="1" x14ac:dyDescent="0.2">
      <c r="A53" s="3"/>
      <c r="B53" s="54">
        <v>0.5</v>
      </c>
      <c r="C53" s="60" t="s">
        <v>9</v>
      </c>
      <c r="D53" s="54">
        <v>0.45</v>
      </c>
      <c r="E53" s="60" t="s">
        <v>9</v>
      </c>
      <c r="F53" s="54">
        <v>2</v>
      </c>
      <c r="G53" s="60" t="s">
        <v>9</v>
      </c>
      <c r="H53" s="54">
        <v>13</v>
      </c>
      <c r="I53" s="54" t="s">
        <v>168</v>
      </c>
      <c r="J53" s="4" t="s">
        <v>8</v>
      </c>
      <c r="K53" s="4">
        <f>TRUNC(B53*D53*F53*H53,2)</f>
        <v>5.85</v>
      </c>
      <c r="L53" s="4"/>
      <c r="M53" s="5"/>
    </row>
    <row r="54" spans="1:15" s="23" customFormat="1" x14ac:dyDescent="0.2">
      <c r="A54" s="3"/>
      <c r="B54" s="54">
        <v>0.5</v>
      </c>
      <c r="C54" s="60" t="s">
        <v>9</v>
      </c>
      <c r="D54" s="54">
        <v>0.45</v>
      </c>
      <c r="E54" s="60" t="s">
        <v>9</v>
      </c>
      <c r="F54" s="54">
        <v>2</v>
      </c>
      <c r="G54" s="60" t="s">
        <v>9</v>
      </c>
      <c r="H54" s="54">
        <v>2</v>
      </c>
      <c r="I54" s="54" t="s">
        <v>183</v>
      </c>
      <c r="J54" s="4" t="s">
        <v>8</v>
      </c>
      <c r="K54" s="4">
        <f>TRUNC(B54*D54*F54*H54,2)</f>
        <v>0.9</v>
      </c>
      <c r="L54" s="4"/>
      <c r="M54" s="5"/>
    </row>
    <row r="55" spans="1:15" s="23" customFormat="1" x14ac:dyDescent="0.2">
      <c r="A55" s="3"/>
      <c r="B55" s="57">
        <v>40.93</v>
      </c>
      <c r="C55" s="60" t="s">
        <v>9</v>
      </c>
      <c r="D55" s="58">
        <v>0.7</v>
      </c>
      <c r="E55" s="60" t="s">
        <v>9</v>
      </c>
      <c r="F55" s="58">
        <v>0.2</v>
      </c>
      <c r="G55" s="60" t="s">
        <v>9</v>
      </c>
      <c r="H55" s="58">
        <v>1</v>
      </c>
      <c r="I55" s="59" t="s">
        <v>216</v>
      </c>
      <c r="J55" s="4" t="s">
        <v>8</v>
      </c>
      <c r="K55" s="4">
        <f t="shared" ref="K55:K58" si="3">TRUNC(B55*D55*F55*H55,2)</f>
        <v>5.73</v>
      </c>
      <c r="L55" s="4"/>
      <c r="M55" s="5"/>
    </row>
    <row r="56" spans="1:15" s="23" customFormat="1" x14ac:dyDescent="0.2">
      <c r="A56" s="3"/>
      <c r="B56" s="57">
        <v>97.62</v>
      </c>
      <c r="C56" s="60" t="s">
        <v>9</v>
      </c>
      <c r="D56" s="58">
        <v>0.7</v>
      </c>
      <c r="E56" s="60" t="s">
        <v>9</v>
      </c>
      <c r="F56" s="58">
        <v>0.2</v>
      </c>
      <c r="G56" s="60" t="s">
        <v>9</v>
      </c>
      <c r="H56" s="58">
        <v>1</v>
      </c>
      <c r="I56" s="59" t="s">
        <v>217</v>
      </c>
      <c r="J56" s="4" t="s">
        <v>8</v>
      </c>
      <c r="K56" s="4">
        <f t="shared" si="3"/>
        <v>13.66</v>
      </c>
      <c r="L56" s="4"/>
      <c r="M56" s="5"/>
    </row>
    <row r="57" spans="1:15" s="23" customFormat="1" x14ac:dyDescent="0.2">
      <c r="A57" s="3"/>
      <c r="B57" s="57">
        <v>39.979999999999997</v>
      </c>
      <c r="C57" s="60" t="s">
        <v>9</v>
      </c>
      <c r="D57" s="58">
        <v>0.3</v>
      </c>
      <c r="E57" s="60" t="s">
        <v>9</v>
      </c>
      <c r="F57" s="58">
        <v>0.2</v>
      </c>
      <c r="G57" s="60" t="s">
        <v>9</v>
      </c>
      <c r="H57" s="58">
        <v>1</v>
      </c>
      <c r="I57" s="59" t="s">
        <v>218</v>
      </c>
      <c r="J57" s="4" t="s">
        <v>8</v>
      </c>
      <c r="K57" s="4">
        <f t="shared" si="3"/>
        <v>2.39</v>
      </c>
      <c r="L57" s="4"/>
      <c r="M57" s="5"/>
    </row>
    <row r="58" spans="1:15" s="23" customFormat="1" x14ac:dyDescent="0.2">
      <c r="A58" s="3"/>
      <c r="B58" s="57">
        <v>78.03</v>
      </c>
      <c r="C58" s="60" t="s">
        <v>9</v>
      </c>
      <c r="D58" s="58">
        <v>0.3</v>
      </c>
      <c r="E58" s="60" t="s">
        <v>9</v>
      </c>
      <c r="F58" s="58">
        <v>0.2</v>
      </c>
      <c r="G58" s="60" t="s">
        <v>9</v>
      </c>
      <c r="H58" s="58">
        <v>1</v>
      </c>
      <c r="I58" s="59" t="s">
        <v>219</v>
      </c>
      <c r="J58" s="4" t="s">
        <v>8</v>
      </c>
      <c r="K58" s="4">
        <f t="shared" si="3"/>
        <v>4.68</v>
      </c>
      <c r="L58" s="4"/>
      <c r="M58" s="5"/>
    </row>
    <row r="59" spans="1:15" s="23" customFormat="1" ht="14.25" customHeight="1" x14ac:dyDescent="0.2">
      <c r="A59" s="3"/>
      <c r="B59" s="211"/>
      <c r="C59" s="212"/>
      <c r="D59" s="212"/>
      <c r="E59" s="212"/>
      <c r="F59" s="212"/>
      <c r="G59" s="212"/>
      <c r="H59" s="212"/>
      <c r="I59" s="213"/>
      <c r="J59" s="4"/>
      <c r="K59" s="4"/>
      <c r="L59" s="4"/>
      <c r="M59" s="5"/>
    </row>
    <row r="60" spans="1:15" s="23" customFormat="1" ht="13.5" customHeight="1" x14ac:dyDescent="0.2">
      <c r="A60" s="3"/>
      <c r="B60" s="36"/>
      <c r="C60" s="37"/>
      <c r="D60" s="37"/>
      <c r="E60" s="37"/>
      <c r="F60" s="37"/>
      <c r="G60" s="37"/>
      <c r="H60" s="37"/>
      <c r="I60" s="38"/>
      <c r="J60" s="4"/>
      <c r="K60" s="4"/>
      <c r="L60" s="4"/>
      <c r="M60" s="5"/>
    </row>
    <row r="61" spans="1:15" s="23" customFormat="1" ht="30.75" customHeight="1" x14ac:dyDescent="0.2">
      <c r="A61" s="12" t="s">
        <v>14</v>
      </c>
      <c r="B61" s="192" t="str">
        <f>'P-01'!D17</f>
        <v>REATERRO MANUAL DE VALAS, COM PLACA VIBRATÓRIA. AF_08/2023</v>
      </c>
      <c r="C61" s="193"/>
      <c r="D61" s="193"/>
      <c r="E61" s="193"/>
      <c r="F61" s="193"/>
      <c r="G61" s="193"/>
      <c r="H61" s="193"/>
      <c r="I61" s="194"/>
      <c r="J61" s="13"/>
      <c r="K61" s="13" t="s">
        <v>435</v>
      </c>
      <c r="L61" s="13"/>
      <c r="M61" s="14">
        <f>SUM(K63:K67)</f>
        <v>26.46</v>
      </c>
    </row>
    <row r="62" spans="1:15" s="23" customFormat="1" x14ac:dyDescent="0.2">
      <c r="A62" s="3"/>
      <c r="B62" s="60" t="s">
        <v>28</v>
      </c>
      <c r="C62" s="60" t="s">
        <v>9</v>
      </c>
      <c r="D62" s="60" t="s">
        <v>32</v>
      </c>
      <c r="E62" s="60" t="s">
        <v>9</v>
      </c>
      <c r="F62" s="60" t="s">
        <v>19</v>
      </c>
      <c r="G62" s="60" t="s">
        <v>9</v>
      </c>
      <c r="H62" s="60" t="s">
        <v>182</v>
      </c>
      <c r="I62" s="60" t="s">
        <v>10</v>
      </c>
      <c r="J62" s="4"/>
      <c r="K62" s="4"/>
      <c r="L62" s="4"/>
      <c r="M62" s="5"/>
    </row>
    <row r="63" spans="1:15" s="23" customFormat="1" x14ac:dyDescent="0.2">
      <c r="A63" s="3"/>
      <c r="B63" s="57">
        <v>40.93</v>
      </c>
      <c r="C63" s="60" t="s">
        <v>9</v>
      </c>
      <c r="D63" s="58">
        <v>0.7</v>
      </c>
      <c r="E63" s="60" t="s">
        <v>9</v>
      </c>
      <c r="F63" s="58">
        <v>0.2</v>
      </c>
      <c r="G63" s="60" t="s">
        <v>9</v>
      </c>
      <c r="H63" s="58">
        <v>1</v>
      </c>
      <c r="I63" s="59" t="s">
        <v>216</v>
      </c>
      <c r="J63" s="4" t="s">
        <v>8</v>
      </c>
      <c r="K63" s="4">
        <f t="shared" ref="K63:K66" si="4">TRUNC(B63*D63*F63*H63,2)</f>
        <v>5.73</v>
      </c>
      <c r="L63" s="4"/>
      <c r="M63" s="5"/>
      <c r="O63" s="16"/>
    </row>
    <row r="64" spans="1:15" s="23" customFormat="1" x14ac:dyDescent="0.2">
      <c r="A64" s="3"/>
      <c r="B64" s="57">
        <v>97.62</v>
      </c>
      <c r="C64" s="60" t="s">
        <v>9</v>
      </c>
      <c r="D64" s="58">
        <v>0.7</v>
      </c>
      <c r="E64" s="60" t="s">
        <v>9</v>
      </c>
      <c r="F64" s="58">
        <v>0.2</v>
      </c>
      <c r="G64" s="60" t="s">
        <v>9</v>
      </c>
      <c r="H64" s="58">
        <v>1</v>
      </c>
      <c r="I64" s="59" t="s">
        <v>217</v>
      </c>
      <c r="J64" s="4" t="s">
        <v>8</v>
      </c>
      <c r="K64" s="4">
        <f t="shared" si="4"/>
        <v>13.66</v>
      </c>
      <c r="L64" s="4"/>
      <c r="M64" s="5"/>
      <c r="O64" s="16"/>
    </row>
    <row r="65" spans="1:15" s="23" customFormat="1" x14ac:dyDescent="0.2">
      <c r="A65" s="3"/>
      <c r="B65" s="57">
        <v>39.979999999999997</v>
      </c>
      <c r="C65" s="60" t="s">
        <v>9</v>
      </c>
      <c r="D65" s="58">
        <v>0.3</v>
      </c>
      <c r="E65" s="60" t="s">
        <v>9</v>
      </c>
      <c r="F65" s="58">
        <v>0.2</v>
      </c>
      <c r="G65" s="60" t="s">
        <v>9</v>
      </c>
      <c r="H65" s="58">
        <v>1</v>
      </c>
      <c r="I65" s="59" t="s">
        <v>218</v>
      </c>
      <c r="J65" s="4" t="s">
        <v>8</v>
      </c>
      <c r="K65" s="4">
        <f t="shared" si="4"/>
        <v>2.39</v>
      </c>
      <c r="L65" s="4"/>
      <c r="M65" s="5"/>
      <c r="O65" s="16"/>
    </row>
    <row r="66" spans="1:15" s="23" customFormat="1" x14ac:dyDescent="0.2">
      <c r="A66" s="3"/>
      <c r="B66" s="57">
        <v>78.03</v>
      </c>
      <c r="C66" s="60" t="s">
        <v>9</v>
      </c>
      <c r="D66" s="58">
        <v>0.3</v>
      </c>
      <c r="E66" s="60" t="s">
        <v>9</v>
      </c>
      <c r="F66" s="58">
        <v>0.2</v>
      </c>
      <c r="G66" s="60" t="s">
        <v>9</v>
      </c>
      <c r="H66" s="58">
        <v>1</v>
      </c>
      <c r="I66" s="59" t="s">
        <v>219</v>
      </c>
      <c r="J66" s="4" t="s">
        <v>8</v>
      </c>
      <c r="K66" s="4">
        <f t="shared" si="4"/>
        <v>4.68</v>
      </c>
      <c r="L66" s="4"/>
      <c r="M66" s="5"/>
      <c r="O66" s="16"/>
    </row>
    <row r="67" spans="1:15" s="23" customFormat="1" x14ac:dyDescent="0.2">
      <c r="A67" s="3"/>
      <c r="B67" s="211"/>
      <c r="C67" s="212"/>
      <c r="D67" s="212"/>
      <c r="E67" s="212"/>
      <c r="F67" s="212"/>
      <c r="G67" s="212"/>
      <c r="H67" s="212"/>
      <c r="I67" s="213"/>
      <c r="J67" s="4"/>
      <c r="K67" s="4"/>
      <c r="L67" s="4"/>
      <c r="M67" s="5"/>
      <c r="O67" s="16"/>
    </row>
    <row r="68" spans="1:15" s="23" customFormat="1" ht="13.5" customHeight="1" x14ac:dyDescent="0.2">
      <c r="A68" s="3"/>
      <c r="B68" s="36"/>
      <c r="C68" s="37"/>
      <c r="D68" s="37"/>
      <c r="E68" s="37"/>
      <c r="F68" s="37"/>
      <c r="G68" s="37"/>
      <c r="H68" s="37"/>
      <c r="I68" s="38"/>
      <c r="J68" s="4"/>
      <c r="K68" s="4"/>
      <c r="L68" s="4"/>
      <c r="M68" s="5"/>
    </row>
    <row r="69" spans="1:15" s="23" customFormat="1" ht="53.25" customHeight="1" x14ac:dyDescent="0.2">
      <c r="A69" s="12" t="s">
        <v>15</v>
      </c>
      <c r="B69" s="192" t="str">
        <f>'P-01'!D18</f>
        <v>CARGA, MANOBRA E DESCARGA DE SOLOS E MATERIAIS GRANULARES EM CAMINHÃO BASCULANTE 14 M³ - CARGA COM ESCAVADEIRA HIDRÁULICA (CAÇAMBA DE 1,20 M³ / 155 HP) E DESCARGA LIVRE (UNIDADE: M3). AF_07/2020</v>
      </c>
      <c r="C69" s="193"/>
      <c r="D69" s="193"/>
      <c r="E69" s="193"/>
      <c r="F69" s="193"/>
      <c r="G69" s="193"/>
      <c r="H69" s="193"/>
      <c r="I69" s="194"/>
      <c r="J69" s="13"/>
      <c r="K69" s="13" t="s">
        <v>435</v>
      </c>
      <c r="L69" s="13"/>
      <c r="M69" s="14">
        <f>SUM(K71:K71)</f>
        <v>8.1</v>
      </c>
    </row>
    <row r="70" spans="1:15" s="23" customFormat="1" x14ac:dyDescent="0.2">
      <c r="A70" s="3"/>
      <c r="B70" s="30" t="s">
        <v>113</v>
      </c>
      <c r="C70" s="30" t="s">
        <v>9</v>
      </c>
      <c r="D70" s="30" t="s">
        <v>7</v>
      </c>
      <c r="E70" s="30"/>
      <c r="F70" s="30"/>
      <c r="G70" s="30"/>
      <c r="H70" s="30"/>
      <c r="I70" s="30" t="s">
        <v>10</v>
      </c>
      <c r="J70" s="4"/>
      <c r="K70" s="4"/>
      <c r="L70" s="4"/>
      <c r="M70" s="5"/>
    </row>
    <row r="71" spans="1:15" s="23" customFormat="1" x14ac:dyDescent="0.2">
      <c r="A71" s="3"/>
      <c r="B71" s="30">
        <v>8.1</v>
      </c>
      <c r="C71" s="30" t="s">
        <v>9</v>
      </c>
      <c r="D71" s="30">
        <v>1</v>
      </c>
      <c r="E71" s="30"/>
      <c r="F71" s="30"/>
      <c r="G71" s="30"/>
      <c r="H71" s="30"/>
      <c r="I71" s="30"/>
      <c r="J71" s="4" t="s">
        <v>8</v>
      </c>
      <c r="K71" s="4">
        <f>TRUNC(B71*D71,2)</f>
        <v>8.1</v>
      </c>
      <c r="L71" s="4"/>
      <c r="M71" s="5"/>
    </row>
    <row r="72" spans="1:15" s="23" customFormat="1" ht="13.5" customHeight="1" x14ac:dyDescent="0.2">
      <c r="A72" s="3"/>
      <c r="B72" s="40"/>
      <c r="C72" s="41"/>
      <c r="D72" s="41"/>
      <c r="E72" s="41"/>
      <c r="F72" s="41"/>
      <c r="G72" s="41"/>
      <c r="H72" s="41"/>
      <c r="I72" s="42"/>
      <c r="J72" s="4"/>
      <c r="K72" s="4"/>
      <c r="L72" s="4"/>
      <c r="M72" s="5"/>
    </row>
    <row r="73" spans="1:15" s="23" customFormat="1" ht="30.75" customHeight="1" x14ac:dyDescent="0.2">
      <c r="A73" s="12" t="s">
        <v>16</v>
      </c>
      <c r="B73" s="192" t="str">
        <f>'P-01'!D19</f>
        <v>TRANSPORTE COM CAMINHÃO BASCULANTE DE 14 M³, EM VIA URBANA PAVIMENTADA, DMT ATÉ 30 KM (UNIDADE: M3XKM). AF_07/2020</v>
      </c>
      <c r="C73" s="193"/>
      <c r="D73" s="193"/>
      <c r="E73" s="193"/>
      <c r="F73" s="193"/>
      <c r="G73" s="193"/>
      <c r="H73" s="193"/>
      <c r="I73" s="194"/>
      <c r="J73" s="13"/>
      <c r="K73" s="13" t="s">
        <v>69</v>
      </c>
      <c r="L73" s="13"/>
      <c r="M73" s="14">
        <f>SUM(K75:K75)</f>
        <v>106.11</v>
      </c>
    </row>
    <row r="74" spans="1:15" s="23" customFormat="1" x14ac:dyDescent="0.2">
      <c r="A74" s="3"/>
      <c r="B74" s="35" t="s">
        <v>113</v>
      </c>
      <c r="C74" s="35" t="s">
        <v>9</v>
      </c>
      <c r="D74" s="35" t="s">
        <v>170</v>
      </c>
      <c r="E74" s="35"/>
      <c r="F74" s="35"/>
      <c r="G74" s="35"/>
      <c r="H74" s="35"/>
      <c r="I74" s="35" t="s">
        <v>10</v>
      </c>
      <c r="J74" s="4"/>
      <c r="K74" s="4"/>
      <c r="L74" s="4"/>
      <c r="M74" s="5"/>
    </row>
    <row r="75" spans="1:15" s="23" customFormat="1" x14ac:dyDescent="0.2">
      <c r="A75" s="3"/>
      <c r="B75" s="35">
        <f>M69</f>
        <v>8.1</v>
      </c>
      <c r="C75" s="35" t="s">
        <v>9</v>
      </c>
      <c r="D75" s="35">
        <v>13.1</v>
      </c>
      <c r="E75" s="35"/>
      <c r="F75" s="35"/>
      <c r="G75" s="35"/>
      <c r="H75" s="35"/>
      <c r="I75" s="35"/>
      <c r="J75" s="4" t="s">
        <v>8</v>
      </c>
      <c r="K75" s="4">
        <f>TRUNC(B75*D75,2)</f>
        <v>106.11</v>
      </c>
      <c r="L75" s="4"/>
      <c r="M75" s="5"/>
    </row>
    <row r="76" spans="1:15" s="23" customFormat="1" ht="13.5" customHeight="1" x14ac:dyDescent="0.2">
      <c r="A76" s="3"/>
      <c r="B76" s="211"/>
      <c r="C76" s="212"/>
      <c r="D76" s="212"/>
      <c r="E76" s="212"/>
      <c r="F76" s="212"/>
      <c r="G76" s="212"/>
      <c r="H76" s="212"/>
      <c r="I76" s="213"/>
      <c r="J76" s="4"/>
      <c r="K76" s="4"/>
      <c r="L76" s="4"/>
      <c r="M76" s="5"/>
    </row>
    <row r="77" spans="1:15" x14ac:dyDescent="0.2">
      <c r="A77" s="1">
        <v>4</v>
      </c>
      <c r="B77" s="198" t="str">
        <f>'P-01'!D20</f>
        <v>INSTALAÇÕES HIDRAULICAS</v>
      </c>
      <c r="C77" s="199"/>
      <c r="D77" s="199"/>
      <c r="E77" s="199"/>
      <c r="F77" s="199"/>
      <c r="G77" s="199"/>
      <c r="H77" s="199"/>
      <c r="I77" s="199"/>
      <c r="J77" s="199"/>
      <c r="K77" s="200"/>
      <c r="L77" s="34"/>
      <c r="M77" s="6"/>
    </row>
    <row r="78" spans="1:15" ht="33" customHeight="1" x14ac:dyDescent="0.2">
      <c r="A78" s="3" t="s">
        <v>126</v>
      </c>
      <c r="B78" s="208" t="str">
        <f>'P-01'!D21</f>
        <v>TUBO, PVC, SOLDÁVEL, DE 25MM, INSTALADO EM RAMAL OU SUB-RAMAL DE ÁGUA - FORNECIMENTO E INSTALAÇÃO. AF_06/2022</v>
      </c>
      <c r="C78" s="209"/>
      <c r="D78" s="209"/>
      <c r="E78" s="209"/>
      <c r="F78" s="209"/>
      <c r="G78" s="209"/>
      <c r="H78" s="209"/>
      <c r="I78" s="210"/>
      <c r="J78" s="4"/>
      <c r="K78" s="4" t="s">
        <v>4</v>
      </c>
      <c r="L78" s="4"/>
      <c r="M78" s="5">
        <f>SUM(K81:K82)</f>
        <v>118.00999999999999</v>
      </c>
      <c r="O78" s="16"/>
    </row>
    <row r="79" spans="1:15" s="23" customFormat="1" x14ac:dyDescent="0.2">
      <c r="A79" s="12"/>
      <c r="B79" s="192"/>
      <c r="C79" s="193"/>
      <c r="D79" s="193"/>
      <c r="E79" s="193"/>
      <c r="F79" s="193"/>
      <c r="G79" s="193"/>
      <c r="H79" s="193"/>
      <c r="I79" s="194"/>
      <c r="J79" s="13"/>
      <c r="K79" s="13"/>
      <c r="L79" s="13"/>
      <c r="M79" s="14"/>
    </row>
    <row r="80" spans="1:15" s="23" customFormat="1" x14ac:dyDescent="0.2">
      <c r="A80" s="3"/>
      <c r="B80" s="35" t="s">
        <v>28</v>
      </c>
      <c r="C80" s="35"/>
      <c r="D80" s="35"/>
      <c r="E80" s="35"/>
      <c r="F80" s="35"/>
      <c r="G80" s="35"/>
      <c r="H80" s="35"/>
      <c r="I80" s="35" t="s">
        <v>10</v>
      </c>
      <c r="J80" s="4"/>
      <c r="K80" s="4"/>
      <c r="L80" s="4"/>
      <c r="M80" s="5"/>
    </row>
    <row r="81" spans="1:15" s="23" customFormat="1" x14ac:dyDescent="0.2">
      <c r="A81" s="3"/>
      <c r="B81" s="48">
        <v>39.979999999999997</v>
      </c>
      <c r="C81" s="48"/>
      <c r="D81" s="48"/>
      <c r="E81" s="48"/>
      <c r="F81" s="48"/>
      <c r="G81" s="48"/>
      <c r="H81" s="48"/>
      <c r="I81" s="48" t="s">
        <v>174</v>
      </c>
      <c r="J81" s="4" t="s">
        <v>8</v>
      </c>
      <c r="K81" s="4">
        <f>TRUNC(B81,2)</f>
        <v>39.979999999999997</v>
      </c>
      <c r="L81" s="4"/>
      <c r="M81" s="5"/>
    </row>
    <row r="82" spans="1:15" s="23" customFormat="1" x14ac:dyDescent="0.2">
      <c r="A82" s="3"/>
      <c r="B82" s="35">
        <v>78.03</v>
      </c>
      <c r="C82" s="35"/>
      <c r="D82" s="35"/>
      <c r="E82" s="35"/>
      <c r="F82" s="35"/>
      <c r="G82" s="35"/>
      <c r="H82" s="35"/>
      <c r="I82" s="35" t="s">
        <v>175</v>
      </c>
      <c r="J82" s="4" t="s">
        <v>8</v>
      </c>
      <c r="K82" s="4">
        <f>TRUNC(B82,2)</f>
        <v>78.03</v>
      </c>
      <c r="L82" s="4"/>
      <c r="M82" s="5"/>
    </row>
    <row r="83" spans="1:15" s="23" customFormat="1" x14ac:dyDescent="0.2">
      <c r="A83" s="12"/>
      <c r="B83" s="192"/>
      <c r="C83" s="193"/>
      <c r="D83" s="193"/>
      <c r="E83" s="193"/>
      <c r="F83" s="193"/>
      <c r="G83" s="193"/>
      <c r="H83" s="193"/>
      <c r="I83" s="194"/>
      <c r="J83" s="13"/>
      <c r="K83" s="13"/>
      <c r="L83" s="13"/>
      <c r="M83" s="14"/>
    </row>
    <row r="84" spans="1:15" s="23" customFormat="1" ht="33" customHeight="1" x14ac:dyDescent="0.2">
      <c r="A84" s="3" t="s">
        <v>127</v>
      </c>
      <c r="B84" s="208" t="str">
        <f>'P-01'!D22</f>
        <v>JOELHO 90 GRAUS, PVC, SOLDÁVEL, DN 25MM, INSTALADO EM RAMAL OU SUB-RAMAL DE ÁGUA - FORNECIMENTO E INSTALAÇÃO. AF_06/2022</v>
      </c>
      <c r="C84" s="209"/>
      <c r="D84" s="209"/>
      <c r="E84" s="209"/>
      <c r="F84" s="209"/>
      <c r="G84" s="209"/>
      <c r="H84" s="209"/>
      <c r="I84" s="210"/>
      <c r="J84" s="4"/>
      <c r="K84" s="4" t="s">
        <v>46</v>
      </c>
      <c r="L84" s="4"/>
      <c r="M84" s="5">
        <f>SUM(K87:K88)</f>
        <v>14</v>
      </c>
      <c r="O84" s="16"/>
    </row>
    <row r="85" spans="1:15" s="23" customFormat="1" x14ac:dyDescent="0.2">
      <c r="A85" s="12"/>
      <c r="B85" s="192"/>
      <c r="C85" s="193"/>
      <c r="D85" s="193"/>
      <c r="E85" s="193"/>
      <c r="F85" s="193"/>
      <c r="G85" s="193"/>
      <c r="H85" s="193"/>
      <c r="I85" s="194"/>
      <c r="J85" s="13"/>
      <c r="K85" s="13"/>
      <c r="L85" s="13"/>
      <c r="M85" s="14"/>
    </row>
    <row r="86" spans="1:15" s="23" customFormat="1" x14ac:dyDescent="0.2">
      <c r="A86" s="3"/>
      <c r="B86" s="35" t="s">
        <v>28</v>
      </c>
      <c r="C86" s="35"/>
      <c r="D86" s="35"/>
      <c r="E86" s="35"/>
      <c r="F86" s="35"/>
      <c r="G86" s="35"/>
      <c r="H86" s="35"/>
      <c r="I86" s="35" t="s">
        <v>10</v>
      </c>
      <c r="J86" s="4"/>
      <c r="K86" s="4"/>
      <c r="L86" s="4"/>
      <c r="M86" s="5"/>
    </row>
    <row r="87" spans="1:15" s="23" customFormat="1" x14ac:dyDescent="0.2">
      <c r="A87" s="3"/>
      <c r="B87" s="48">
        <v>5</v>
      </c>
      <c r="C87" s="48"/>
      <c r="D87" s="48"/>
      <c r="E87" s="48"/>
      <c r="F87" s="48"/>
      <c r="G87" s="48"/>
      <c r="H87" s="48"/>
      <c r="I87" s="48" t="s">
        <v>174</v>
      </c>
      <c r="J87" s="4"/>
      <c r="K87" s="4">
        <f>TRUNC(B87,2)</f>
        <v>5</v>
      </c>
      <c r="L87" s="4"/>
      <c r="M87" s="5"/>
    </row>
    <row r="88" spans="1:15" s="23" customFormat="1" x14ac:dyDescent="0.2">
      <c r="A88" s="3"/>
      <c r="B88" s="35">
        <v>9</v>
      </c>
      <c r="C88" s="35"/>
      <c r="D88" s="35"/>
      <c r="E88" s="35"/>
      <c r="F88" s="35"/>
      <c r="G88" s="35"/>
      <c r="H88" s="35"/>
      <c r="I88" s="35" t="s">
        <v>175</v>
      </c>
      <c r="J88" s="4" t="s">
        <v>8</v>
      </c>
      <c r="K88" s="4">
        <f>TRUNC(B88,2)</f>
        <v>9</v>
      </c>
      <c r="L88" s="4"/>
      <c r="M88" s="5"/>
    </row>
    <row r="89" spans="1:15" s="23" customFormat="1" x14ac:dyDescent="0.2">
      <c r="A89" s="12"/>
      <c r="B89" s="192"/>
      <c r="C89" s="193"/>
      <c r="D89" s="193"/>
      <c r="E89" s="193"/>
      <c r="F89" s="193"/>
      <c r="G89" s="193"/>
      <c r="H89" s="193"/>
      <c r="I89" s="194"/>
      <c r="J89" s="13"/>
      <c r="K89" s="13"/>
      <c r="L89" s="13"/>
      <c r="M89" s="14"/>
    </row>
    <row r="90" spans="1:15" s="23" customFormat="1" ht="36" customHeight="1" x14ac:dyDescent="0.2">
      <c r="A90" s="7" t="s">
        <v>128</v>
      </c>
      <c r="B90" s="192" t="str">
        <f>'P-01'!D23</f>
        <v>JOELHO 90 GRAUS, PVC, SOLDÁVEL, DN 25MM, X 3/4 INSTALADO EM RAMAL DE DISTRIBUIÇÃO DE ÁGUA - FORNECIMENTO E INSTALAÇÃO. AF_06/2022</v>
      </c>
      <c r="C90" s="193"/>
      <c r="D90" s="193"/>
      <c r="E90" s="193"/>
      <c r="F90" s="193"/>
      <c r="G90" s="193"/>
      <c r="H90" s="193"/>
      <c r="I90" s="194"/>
      <c r="J90" s="8"/>
      <c r="K90" s="9" t="s">
        <v>46</v>
      </c>
      <c r="L90" s="8"/>
      <c r="M90" s="5">
        <f>SUM(K91:K94)</f>
        <v>10</v>
      </c>
    </row>
    <row r="91" spans="1:15" s="23" customFormat="1" x14ac:dyDescent="0.2">
      <c r="A91" s="12"/>
      <c r="B91" s="192"/>
      <c r="C91" s="193"/>
      <c r="D91" s="193"/>
      <c r="E91" s="193"/>
      <c r="F91" s="193"/>
      <c r="G91" s="193"/>
      <c r="H91" s="193"/>
      <c r="I91" s="194"/>
      <c r="J91" s="13"/>
      <c r="K91" s="13"/>
      <c r="L91" s="13"/>
      <c r="M91" s="14"/>
    </row>
    <row r="92" spans="1:15" s="23" customFormat="1" x14ac:dyDescent="0.2">
      <c r="A92" s="3"/>
      <c r="B92" s="35" t="s">
        <v>7</v>
      </c>
      <c r="C92" s="35"/>
      <c r="D92" s="35"/>
      <c r="E92" s="35"/>
      <c r="F92" s="35"/>
      <c r="G92" s="35"/>
      <c r="H92" s="35"/>
      <c r="I92" s="35" t="s">
        <v>10</v>
      </c>
      <c r="J92" s="4"/>
      <c r="K92" s="4"/>
      <c r="L92" s="4"/>
      <c r="M92" s="5"/>
    </row>
    <row r="93" spans="1:15" s="23" customFormat="1" x14ac:dyDescent="0.2">
      <c r="A93" s="3"/>
      <c r="B93" s="35">
        <v>10</v>
      </c>
      <c r="C93" s="35"/>
      <c r="D93" s="35"/>
      <c r="E93" s="35"/>
      <c r="F93" s="35"/>
      <c r="G93" s="35"/>
      <c r="H93" s="35"/>
      <c r="I93" s="35" t="s">
        <v>177</v>
      </c>
      <c r="J93" s="4" t="s">
        <v>8</v>
      </c>
      <c r="K93" s="4">
        <f>TRUNC(B93,2)</f>
        <v>10</v>
      </c>
      <c r="L93" s="4"/>
      <c r="M93" s="5"/>
    </row>
    <row r="94" spans="1:15" s="23" customFormat="1" x14ac:dyDescent="0.2">
      <c r="A94" s="12"/>
      <c r="B94" s="192"/>
      <c r="C94" s="193"/>
      <c r="D94" s="193"/>
      <c r="E94" s="193"/>
      <c r="F94" s="193"/>
      <c r="G94" s="193"/>
      <c r="H94" s="193"/>
      <c r="I94" s="194"/>
      <c r="J94" s="13"/>
      <c r="K94" s="13"/>
      <c r="L94" s="13"/>
      <c r="M94" s="14"/>
    </row>
    <row r="95" spans="1:15" s="23" customFormat="1" ht="36" customHeight="1" x14ac:dyDescent="0.2">
      <c r="A95" s="7" t="s">
        <v>129</v>
      </c>
      <c r="B95" s="192" t="str">
        <f>'P-01'!D24</f>
        <v>TE, PVC, SOLDÁVEL, DN 25MM, INSTALADO EM RAMAL OU SUB-RAMAL DE ÁGUA - FORNECIMENTO E INSTALAÇÃO. AF_06/2022</v>
      </c>
      <c r="C95" s="193"/>
      <c r="D95" s="193"/>
      <c r="E95" s="193"/>
      <c r="F95" s="193"/>
      <c r="G95" s="193"/>
      <c r="H95" s="193"/>
      <c r="I95" s="194"/>
      <c r="J95" s="8"/>
      <c r="K95" s="9" t="s">
        <v>436</v>
      </c>
      <c r="L95" s="8"/>
      <c r="M95" s="5">
        <f>SUM(K98:K99)</f>
        <v>8</v>
      </c>
      <c r="O95" s="17"/>
    </row>
    <row r="96" spans="1:15" s="23" customFormat="1" x14ac:dyDescent="0.2">
      <c r="A96" s="12"/>
      <c r="B96" s="192"/>
      <c r="C96" s="193"/>
      <c r="D96" s="193"/>
      <c r="E96" s="193"/>
      <c r="F96" s="193"/>
      <c r="G96" s="193"/>
      <c r="H96" s="193"/>
      <c r="I96" s="194"/>
      <c r="J96" s="13"/>
      <c r="K96" s="13"/>
      <c r="L96" s="13"/>
      <c r="M96" s="14"/>
    </row>
    <row r="97" spans="1:15" s="23" customFormat="1" x14ac:dyDescent="0.2">
      <c r="A97" s="3"/>
      <c r="B97" s="35" t="s">
        <v>7</v>
      </c>
      <c r="C97" s="35"/>
      <c r="D97" s="35"/>
      <c r="E97" s="35"/>
      <c r="F97" s="35"/>
      <c r="G97" s="35"/>
      <c r="H97" s="35"/>
      <c r="I97" s="35" t="s">
        <v>10</v>
      </c>
      <c r="J97" s="4"/>
      <c r="K97" s="4"/>
      <c r="L97" s="4"/>
      <c r="M97" s="5"/>
    </row>
    <row r="98" spans="1:15" s="23" customFormat="1" x14ac:dyDescent="0.2">
      <c r="A98" s="3"/>
      <c r="B98" s="48">
        <v>3</v>
      </c>
      <c r="C98" s="48"/>
      <c r="D98" s="48"/>
      <c r="E98" s="48"/>
      <c r="F98" s="48"/>
      <c r="G98" s="48"/>
      <c r="H98" s="48"/>
      <c r="I98" s="48" t="s">
        <v>174</v>
      </c>
      <c r="J98" s="4"/>
      <c r="K98" s="4">
        <f>TRUNC(B98,2)</f>
        <v>3</v>
      </c>
      <c r="L98" s="4"/>
      <c r="M98" s="5"/>
    </row>
    <row r="99" spans="1:15" s="23" customFormat="1" x14ac:dyDescent="0.2">
      <c r="A99" s="3"/>
      <c r="B99" s="35">
        <v>5</v>
      </c>
      <c r="C99" s="35"/>
      <c r="D99" s="35"/>
      <c r="E99" s="35"/>
      <c r="F99" s="35"/>
      <c r="G99" s="35"/>
      <c r="H99" s="35"/>
      <c r="I99" s="35" t="s">
        <v>175</v>
      </c>
      <c r="J99" s="4" t="s">
        <v>8</v>
      </c>
      <c r="K99" s="4">
        <f>TRUNC(B99,2)</f>
        <v>5</v>
      </c>
      <c r="L99" s="4"/>
      <c r="M99" s="5"/>
    </row>
    <row r="100" spans="1:15" s="23" customFormat="1" x14ac:dyDescent="0.2">
      <c r="A100" s="12"/>
      <c r="B100" s="192"/>
      <c r="C100" s="193"/>
      <c r="D100" s="193"/>
      <c r="E100" s="193"/>
      <c r="F100" s="193"/>
      <c r="G100" s="193"/>
      <c r="H100" s="193"/>
      <c r="I100" s="194"/>
      <c r="J100" s="13"/>
      <c r="K100" s="13"/>
      <c r="L100" s="13"/>
      <c r="M100" s="14"/>
    </row>
    <row r="101" spans="1:15" s="23" customFormat="1" ht="36" customHeight="1" x14ac:dyDescent="0.2">
      <c r="A101" s="7" t="s">
        <v>130</v>
      </c>
      <c r="B101" s="192" t="str">
        <f>'P-01'!D25</f>
        <v>REF. ORSE (8975) - Aspersor tipo spray, ref. 1804 SAM, marca Rain Bird ou similar</v>
      </c>
      <c r="C101" s="193"/>
      <c r="D101" s="193"/>
      <c r="E101" s="193"/>
      <c r="F101" s="193"/>
      <c r="G101" s="193"/>
      <c r="H101" s="193"/>
      <c r="I101" s="194"/>
      <c r="J101" s="8"/>
      <c r="K101" s="9" t="s">
        <v>46</v>
      </c>
      <c r="L101" s="8"/>
      <c r="M101" s="5">
        <f>SUM(K103:K104)</f>
        <v>10</v>
      </c>
      <c r="O101" s="17"/>
    </row>
    <row r="102" spans="1:15" s="23" customFormat="1" x14ac:dyDescent="0.2">
      <c r="A102" s="3"/>
      <c r="B102" s="35" t="s">
        <v>7</v>
      </c>
      <c r="C102" s="35"/>
      <c r="D102" s="35"/>
      <c r="E102" s="35"/>
      <c r="F102" s="35"/>
      <c r="G102" s="35"/>
      <c r="H102" s="35"/>
      <c r="I102" s="35" t="s">
        <v>10</v>
      </c>
      <c r="J102" s="4"/>
      <c r="K102" s="4"/>
      <c r="L102" s="4"/>
      <c r="M102" s="5"/>
    </row>
    <row r="103" spans="1:15" s="23" customFormat="1" x14ac:dyDescent="0.2">
      <c r="A103" s="3"/>
      <c r="B103" s="48">
        <v>4</v>
      </c>
      <c r="C103" s="48"/>
      <c r="D103" s="48"/>
      <c r="E103" s="48"/>
      <c r="F103" s="48"/>
      <c r="G103" s="48"/>
      <c r="H103" s="48"/>
      <c r="I103" s="48" t="s">
        <v>176</v>
      </c>
      <c r="J103" s="4"/>
      <c r="K103" s="4">
        <f>TRUNC(B103,2)</f>
        <v>4</v>
      </c>
      <c r="L103" s="4"/>
      <c r="M103" s="5"/>
    </row>
    <row r="104" spans="1:15" s="23" customFormat="1" x14ac:dyDescent="0.2">
      <c r="A104" s="3"/>
      <c r="B104" s="39">
        <v>6</v>
      </c>
      <c r="C104" s="35"/>
      <c r="D104" s="35"/>
      <c r="E104" s="35"/>
      <c r="F104" s="35"/>
      <c r="G104" s="35"/>
      <c r="H104" s="35"/>
      <c r="I104" s="35" t="s">
        <v>175</v>
      </c>
      <c r="J104" s="4" t="s">
        <v>8</v>
      </c>
      <c r="K104" s="4">
        <f>TRUNC(B104,2)</f>
        <v>6</v>
      </c>
      <c r="L104" s="4"/>
      <c r="M104" s="5"/>
    </row>
    <row r="105" spans="1:15" s="23" customFormat="1" x14ac:dyDescent="0.2">
      <c r="A105" s="3"/>
      <c r="B105" s="53"/>
      <c r="C105" s="46"/>
      <c r="D105" s="46"/>
      <c r="E105" s="46"/>
      <c r="F105" s="46"/>
      <c r="G105" s="46"/>
      <c r="H105" s="46"/>
      <c r="I105" s="47"/>
      <c r="J105" s="4"/>
      <c r="K105" s="4"/>
      <c r="L105" s="4"/>
      <c r="M105" s="5"/>
    </row>
    <row r="106" spans="1:15" s="23" customFormat="1" ht="32.25" customHeight="1" x14ac:dyDescent="0.2">
      <c r="A106" s="3" t="s">
        <v>131</v>
      </c>
      <c r="B106" s="217" t="str">
        <f>'P-01'!D26</f>
        <v>REGISTRO DE ESFERA, PVC, SOLDÁVEL, COM VOLANTE, DN 25 MM - FORNECIMENTO E INSTALAÇÃO. AF_08/2021</v>
      </c>
      <c r="C106" s="218"/>
      <c r="D106" s="218"/>
      <c r="E106" s="218"/>
      <c r="F106" s="218"/>
      <c r="G106" s="218"/>
      <c r="H106" s="218"/>
      <c r="I106" s="219"/>
      <c r="J106" s="4"/>
      <c r="K106" s="9" t="s">
        <v>436</v>
      </c>
      <c r="L106" s="4"/>
      <c r="M106" s="5">
        <f>SUM(K108)</f>
        <v>2</v>
      </c>
    </row>
    <row r="107" spans="1:15" s="23" customFormat="1" x14ac:dyDescent="0.2">
      <c r="A107" s="3"/>
      <c r="B107" s="48" t="s">
        <v>7</v>
      </c>
      <c r="C107" s="48"/>
      <c r="D107" s="48"/>
      <c r="E107" s="48"/>
      <c r="F107" s="48"/>
      <c r="G107" s="48"/>
      <c r="H107" s="48"/>
      <c r="I107" s="48" t="s">
        <v>10</v>
      </c>
      <c r="J107" s="4"/>
      <c r="K107" s="4"/>
      <c r="L107" s="4"/>
      <c r="M107" s="5"/>
    </row>
    <row r="108" spans="1:15" s="23" customFormat="1" x14ac:dyDescent="0.2">
      <c r="A108" s="3"/>
      <c r="B108" s="48">
        <v>2</v>
      </c>
      <c r="C108" s="48"/>
      <c r="D108" s="48"/>
      <c r="E108" s="48"/>
      <c r="F108" s="48"/>
      <c r="G108" s="48"/>
      <c r="H108" s="48"/>
      <c r="I108" s="48"/>
      <c r="J108" s="4" t="s">
        <v>8</v>
      </c>
      <c r="K108" s="4">
        <f>TRUNC(B108,2)</f>
        <v>2</v>
      </c>
      <c r="L108" s="4"/>
      <c r="M108" s="5"/>
    </row>
    <row r="109" spans="1:15" s="23" customFormat="1" ht="15" customHeight="1" x14ac:dyDescent="0.2">
      <c r="A109" s="3"/>
      <c r="B109" s="181"/>
      <c r="C109" s="182"/>
      <c r="D109" s="182"/>
      <c r="E109" s="182"/>
      <c r="F109" s="182"/>
      <c r="G109" s="182"/>
      <c r="H109" s="182"/>
      <c r="I109" s="183"/>
      <c r="J109" s="4"/>
      <c r="K109" s="4"/>
      <c r="L109" s="4"/>
      <c r="M109" s="5"/>
    </row>
    <row r="110" spans="1:15" s="23" customFormat="1" ht="24.75" customHeight="1" x14ac:dyDescent="0.2">
      <c r="A110" s="3" t="s">
        <v>132</v>
      </c>
      <c r="B110" s="181" t="str">
        <f>'P-01'!D27</f>
        <v>CAIXA DE INSPEÇÃO PARA ATERRAMENTO, CIRCULAR, EM POLIETILENO, DIÂMETRO INTERNO = 0,3 M. AF_12/2020</v>
      </c>
      <c r="C110" s="182"/>
      <c r="D110" s="182"/>
      <c r="E110" s="182"/>
      <c r="F110" s="182"/>
      <c r="G110" s="182"/>
      <c r="H110" s="182"/>
      <c r="I110" s="183"/>
      <c r="J110" s="4"/>
      <c r="K110" s="9" t="s">
        <v>46</v>
      </c>
      <c r="L110" s="4"/>
      <c r="M110" s="5">
        <f>SUM(K112)</f>
        <v>1</v>
      </c>
    </row>
    <row r="111" spans="1:15" s="23" customFormat="1" x14ac:dyDescent="0.2">
      <c r="A111" s="3"/>
      <c r="B111" s="48" t="s">
        <v>7</v>
      </c>
      <c r="C111" s="48"/>
      <c r="D111" s="48"/>
      <c r="E111" s="48"/>
      <c r="F111" s="48"/>
      <c r="G111" s="48"/>
      <c r="H111" s="48"/>
      <c r="I111" s="48" t="s">
        <v>10</v>
      </c>
      <c r="J111" s="4"/>
      <c r="K111" s="4"/>
      <c r="L111" s="4"/>
      <c r="M111" s="5"/>
    </row>
    <row r="112" spans="1:15" s="23" customFormat="1" x14ac:dyDescent="0.2">
      <c r="A112" s="3"/>
      <c r="B112" s="48">
        <v>1</v>
      </c>
      <c r="C112" s="48"/>
      <c r="D112" s="48"/>
      <c r="E112" s="48"/>
      <c r="F112" s="48"/>
      <c r="G112" s="48"/>
      <c r="H112" s="48"/>
      <c r="I112" s="47"/>
      <c r="J112" s="4" t="s">
        <v>8</v>
      </c>
      <c r="K112" s="4">
        <f>TRUNC(B112,2)</f>
        <v>1</v>
      </c>
      <c r="L112" s="4"/>
      <c r="M112" s="5"/>
    </row>
    <row r="113" spans="1:15" s="23" customFormat="1" x14ac:dyDescent="0.2">
      <c r="A113" s="3"/>
      <c r="B113" s="50"/>
      <c r="C113" s="51"/>
      <c r="D113" s="51"/>
      <c r="E113" s="51"/>
      <c r="F113" s="51"/>
      <c r="G113" s="51"/>
      <c r="H113" s="51"/>
      <c r="I113" s="52"/>
      <c r="J113" s="4"/>
      <c r="K113" s="4"/>
      <c r="L113" s="4"/>
      <c r="M113" s="5"/>
    </row>
    <row r="114" spans="1:15" s="23" customFormat="1" ht="24" customHeight="1" x14ac:dyDescent="0.2">
      <c r="A114" s="3" t="s">
        <v>133</v>
      </c>
      <c r="B114" s="181" t="str">
        <f>'P-01'!D28</f>
        <v>KIT CAVALETE PARA MEDIÇÃO DE ÁGUA - ENTRADA PRINCIPAL, EM PVC 25 MM (3/4") - FORNECIMENTO E INSTALAÇÃO (EXCLUSIVE HIDRÔMETRO). AF_03/2024</v>
      </c>
      <c r="C114" s="182"/>
      <c r="D114" s="182"/>
      <c r="E114" s="182"/>
      <c r="F114" s="182"/>
      <c r="G114" s="182"/>
      <c r="H114" s="182"/>
      <c r="I114" s="183"/>
      <c r="J114" s="4"/>
      <c r="K114" s="4" t="s">
        <v>17</v>
      </c>
      <c r="L114" s="4"/>
      <c r="M114" s="5">
        <v>2</v>
      </c>
    </row>
    <row r="115" spans="1:15" s="23" customFormat="1" x14ac:dyDescent="0.2">
      <c r="A115" s="3"/>
      <c r="B115" s="49" t="s">
        <v>7</v>
      </c>
      <c r="C115" s="49"/>
      <c r="D115" s="49"/>
      <c r="E115" s="49"/>
      <c r="F115" s="49"/>
      <c r="G115" s="49"/>
      <c r="H115" s="49"/>
      <c r="I115" s="60" t="s">
        <v>10</v>
      </c>
      <c r="J115" s="4"/>
      <c r="K115" s="4"/>
      <c r="L115" s="4"/>
      <c r="M115" s="5"/>
    </row>
    <row r="116" spans="1:15" s="23" customFormat="1" x14ac:dyDescent="0.2">
      <c r="A116" s="3"/>
      <c r="B116" s="49">
        <v>2</v>
      </c>
      <c r="C116" s="49"/>
      <c r="D116" s="49"/>
      <c r="E116" s="49"/>
      <c r="F116" s="49"/>
      <c r="G116" s="49"/>
      <c r="H116" s="49"/>
      <c r="I116" s="49"/>
      <c r="J116" s="4" t="s">
        <v>8</v>
      </c>
      <c r="K116" s="4">
        <v>2</v>
      </c>
      <c r="L116" s="4"/>
      <c r="M116" s="5"/>
    </row>
    <row r="117" spans="1:15" s="150" customFormat="1" x14ac:dyDescent="0.2">
      <c r="A117" s="3"/>
      <c r="B117" s="60"/>
      <c r="C117" s="60"/>
      <c r="D117" s="60"/>
      <c r="E117" s="60"/>
      <c r="F117" s="60"/>
      <c r="G117" s="60"/>
      <c r="H117" s="60"/>
      <c r="I117" s="60"/>
      <c r="J117" s="4"/>
      <c r="K117" s="4"/>
      <c r="L117" s="4"/>
      <c r="M117" s="5"/>
    </row>
    <row r="118" spans="1:15" s="150" customFormat="1" x14ac:dyDescent="0.2">
      <c r="A118" s="3" t="s">
        <v>912</v>
      </c>
      <c r="B118" s="181" t="s">
        <v>913</v>
      </c>
      <c r="C118" s="182"/>
      <c r="D118" s="182"/>
      <c r="E118" s="182"/>
      <c r="F118" s="182"/>
      <c r="G118" s="182"/>
      <c r="H118" s="182"/>
      <c r="I118" s="183"/>
      <c r="J118" s="4"/>
      <c r="K118" s="4" t="s">
        <v>17</v>
      </c>
      <c r="L118" s="4"/>
      <c r="M118" s="5">
        <v>1</v>
      </c>
    </row>
    <row r="119" spans="1:15" s="150" customFormat="1" x14ac:dyDescent="0.2">
      <c r="A119" s="3"/>
      <c r="B119" s="60" t="s">
        <v>780</v>
      </c>
      <c r="C119" s="60"/>
      <c r="D119" s="60"/>
      <c r="E119" s="60"/>
      <c r="F119" s="60"/>
      <c r="G119" s="60"/>
      <c r="H119" s="60"/>
      <c r="I119" s="60" t="s">
        <v>10</v>
      </c>
      <c r="J119" s="4" t="s">
        <v>8</v>
      </c>
      <c r="K119" s="4"/>
      <c r="L119" s="4"/>
      <c r="M119" s="5"/>
    </row>
    <row r="120" spans="1:15" s="150" customFormat="1" x14ac:dyDescent="0.2">
      <c r="A120" s="3"/>
      <c r="B120" s="60">
        <v>1</v>
      </c>
      <c r="C120" s="60"/>
      <c r="D120" s="60"/>
      <c r="E120" s="60"/>
      <c r="F120" s="60"/>
      <c r="G120" s="60"/>
      <c r="H120" s="60"/>
      <c r="I120" s="60"/>
      <c r="J120" s="4"/>
      <c r="K120" s="4">
        <v>1</v>
      </c>
      <c r="L120" s="4"/>
      <c r="M120" s="5"/>
    </row>
    <row r="121" spans="1:15" s="108" customFormat="1" x14ac:dyDescent="0.2">
      <c r="A121" s="3"/>
      <c r="B121" s="60"/>
      <c r="C121" s="60"/>
      <c r="D121" s="60"/>
      <c r="E121" s="60"/>
      <c r="F121" s="60"/>
      <c r="G121" s="60"/>
      <c r="H121" s="60"/>
      <c r="I121" s="60"/>
      <c r="J121" s="4"/>
      <c r="K121" s="4"/>
      <c r="L121" s="4"/>
      <c r="M121" s="5"/>
    </row>
    <row r="122" spans="1:15" s="23" customFormat="1" x14ac:dyDescent="0.2">
      <c r="A122" s="1">
        <v>5</v>
      </c>
      <c r="B122" s="198" t="str">
        <f>'P-01'!D29</f>
        <v>INSTALAÇÕES ELÉTRICA</v>
      </c>
      <c r="C122" s="199"/>
      <c r="D122" s="199"/>
      <c r="E122" s="199"/>
      <c r="F122" s="199"/>
      <c r="G122" s="199"/>
      <c r="H122" s="199"/>
      <c r="I122" s="199"/>
      <c r="J122" s="199"/>
      <c r="K122" s="200"/>
      <c r="L122" s="34"/>
      <c r="M122" s="6"/>
    </row>
    <row r="123" spans="1:15" s="22" customFormat="1" ht="42.75" customHeight="1" x14ac:dyDescent="0.2">
      <c r="A123" s="3" t="s">
        <v>35</v>
      </c>
      <c r="B123" s="192" t="str">
        <f>'P-01'!D30</f>
        <v>Ref. SINAPI (101489) - ENTRADA DE ENERGIA ELÉTRICA, AÉREA, MONOFÁSICA, COM CAIXA DE SOBREPOR, CABO DE 10 MM2 E DISJUNTOR DIN 50A ( INCLUSO O POSTE DE CONCRETO). AF_07/2020_PS</v>
      </c>
      <c r="C123" s="193"/>
      <c r="D123" s="193"/>
      <c r="E123" s="193"/>
      <c r="F123" s="193"/>
      <c r="G123" s="193"/>
      <c r="H123" s="193"/>
      <c r="I123" s="194"/>
      <c r="J123" s="4"/>
      <c r="K123" s="4" t="s">
        <v>17</v>
      </c>
      <c r="L123" s="4"/>
      <c r="M123" s="5">
        <f>SUM(K124:K125)</f>
        <v>1</v>
      </c>
      <c r="N123" s="16"/>
      <c r="O123" s="16"/>
    </row>
    <row r="124" spans="1:15" s="23" customFormat="1" x14ac:dyDescent="0.2">
      <c r="A124" s="3"/>
      <c r="B124" s="35" t="s">
        <v>7</v>
      </c>
      <c r="C124" s="35"/>
      <c r="D124" s="35"/>
      <c r="E124" s="35"/>
      <c r="F124" s="35"/>
      <c r="G124" s="35"/>
      <c r="H124" s="35"/>
      <c r="I124" s="35" t="s">
        <v>10</v>
      </c>
      <c r="J124" s="4"/>
      <c r="K124" s="4"/>
      <c r="L124" s="4"/>
      <c r="M124" s="5"/>
    </row>
    <row r="125" spans="1:15" s="23" customFormat="1" x14ac:dyDescent="0.2">
      <c r="A125" s="3"/>
      <c r="B125" s="35">
        <v>1</v>
      </c>
      <c r="C125" s="35"/>
      <c r="D125" s="35"/>
      <c r="E125" s="35"/>
      <c r="F125" s="35"/>
      <c r="G125" s="35"/>
      <c r="H125" s="35"/>
      <c r="I125" s="35"/>
      <c r="J125" s="4" t="s">
        <v>8</v>
      </c>
      <c r="K125" s="4">
        <f>TRUNC(B125,2)</f>
        <v>1</v>
      </c>
      <c r="L125" s="4"/>
      <c r="M125" s="5"/>
    </row>
    <row r="126" spans="1:15" s="23" customFormat="1" ht="13.5" customHeight="1" x14ac:dyDescent="0.2">
      <c r="A126" s="3"/>
      <c r="B126" s="189" t="s">
        <v>63</v>
      </c>
      <c r="C126" s="190"/>
      <c r="D126" s="190"/>
      <c r="E126" s="190"/>
      <c r="F126" s="190"/>
      <c r="G126" s="190"/>
      <c r="H126" s="190"/>
      <c r="I126" s="191"/>
      <c r="J126" s="4"/>
      <c r="K126" s="4"/>
      <c r="L126" s="4"/>
      <c r="M126" s="5"/>
    </row>
    <row r="127" spans="1:15" s="23" customFormat="1" x14ac:dyDescent="0.2">
      <c r="A127" s="12"/>
      <c r="B127" s="192"/>
      <c r="C127" s="193"/>
      <c r="D127" s="193"/>
      <c r="E127" s="193"/>
      <c r="F127" s="193"/>
      <c r="G127" s="193"/>
      <c r="H127" s="193"/>
      <c r="I127" s="194"/>
      <c r="J127" s="13"/>
      <c r="K127" s="13"/>
      <c r="L127" s="13"/>
      <c r="M127" s="14"/>
    </row>
    <row r="128" spans="1:15" s="21" customFormat="1" ht="35.25" customHeight="1" x14ac:dyDescent="0.2">
      <c r="A128" s="3" t="s">
        <v>36</v>
      </c>
      <c r="B128" s="192" t="str">
        <f>'P-01'!D31</f>
        <v>Ref.  SINAPI (101489) - ENTRADA DE ENERGIA ELÉTRICA, AÉREA, MONOFÁSICA, COM CAIXA DE SOBREPOR, CABO DE 10 MM2 E DISJUNTOR DIN 50A ( INCLUSO O POSTE DE CONCRETO). AF_07/2020_PS</v>
      </c>
      <c r="C128" s="193"/>
      <c r="D128" s="193"/>
      <c r="E128" s="193"/>
      <c r="F128" s="193"/>
      <c r="G128" s="193"/>
      <c r="H128" s="193"/>
      <c r="I128" s="194"/>
      <c r="J128" s="4"/>
      <c r="K128" s="4" t="s">
        <v>17</v>
      </c>
      <c r="L128" s="4"/>
      <c r="M128" s="5">
        <f>SUM(K130:K131)</f>
        <v>1</v>
      </c>
      <c r="N128" s="16"/>
      <c r="O128" s="16"/>
    </row>
    <row r="129" spans="1:15" s="23" customFormat="1" x14ac:dyDescent="0.2">
      <c r="A129" s="12"/>
      <c r="B129" s="195"/>
      <c r="C129" s="196"/>
      <c r="D129" s="196"/>
      <c r="E129" s="196"/>
      <c r="F129" s="196"/>
      <c r="G129" s="196"/>
      <c r="H129" s="196"/>
      <c r="I129" s="197"/>
      <c r="J129" s="13"/>
      <c r="K129" s="13"/>
      <c r="L129" s="13"/>
      <c r="M129" s="14"/>
    </row>
    <row r="130" spans="1:15" s="23" customFormat="1" x14ac:dyDescent="0.2">
      <c r="A130" s="3"/>
      <c r="B130" s="35" t="s">
        <v>7</v>
      </c>
      <c r="C130" s="35"/>
      <c r="D130" s="35"/>
      <c r="E130" s="35"/>
      <c r="F130" s="35"/>
      <c r="G130" s="35"/>
      <c r="H130" s="35"/>
      <c r="I130" s="35" t="s">
        <v>10</v>
      </c>
      <c r="J130" s="4"/>
      <c r="K130" s="4"/>
      <c r="L130" s="4"/>
      <c r="M130" s="5"/>
    </row>
    <row r="131" spans="1:15" s="23" customFormat="1" x14ac:dyDescent="0.2">
      <c r="A131" s="3"/>
      <c r="B131" s="35">
        <v>1</v>
      </c>
      <c r="C131" s="35"/>
      <c r="D131" s="35"/>
      <c r="E131" s="35"/>
      <c r="F131" s="35"/>
      <c r="G131" s="35"/>
      <c r="H131" s="35"/>
      <c r="I131" s="35"/>
      <c r="J131" s="4" t="s">
        <v>8</v>
      </c>
      <c r="K131" s="4">
        <f>TRUNC(B131,2)</f>
        <v>1</v>
      </c>
      <c r="L131" s="4"/>
      <c r="M131" s="5"/>
    </row>
    <row r="132" spans="1:15" s="23" customFormat="1" ht="13.5" customHeight="1" x14ac:dyDescent="0.2">
      <c r="A132" s="3"/>
      <c r="B132" s="189" t="s">
        <v>63</v>
      </c>
      <c r="C132" s="190"/>
      <c r="D132" s="190"/>
      <c r="E132" s="190"/>
      <c r="F132" s="190"/>
      <c r="G132" s="190"/>
      <c r="H132" s="190"/>
      <c r="I132" s="191"/>
      <c r="J132" s="4"/>
      <c r="K132" s="4"/>
      <c r="L132" s="4"/>
      <c r="M132" s="5"/>
    </row>
    <row r="133" spans="1:15" s="23" customFormat="1" ht="35.25" customHeight="1" x14ac:dyDescent="0.2">
      <c r="A133" s="3" t="s">
        <v>37</v>
      </c>
      <c r="B133" s="192" t="str">
        <f>'P-01'!D32</f>
        <v>CAIXA ENTERRADA ELÉTRICA RETANGULAR, EM ALVENARIA COM BLOCOS DE CONCRETO, FUNDO COM BRITA, DIMENSÕES INTERNAS: 0,4X0,4X0,4 M. AF_12/2020</v>
      </c>
      <c r="C133" s="193"/>
      <c r="D133" s="193"/>
      <c r="E133" s="193"/>
      <c r="F133" s="193"/>
      <c r="G133" s="193"/>
      <c r="H133" s="193"/>
      <c r="I133" s="194"/>
      <c r="J133" s="4"/>
      <c r="K133" s="4" t="s">
        <v>17</v>
      </c>
      <c r="L133" s="4"/>
      <c r="M133" s="5">
        <f>SUM(K135:K138)</f>
        <v>20</v>
      </c>
      <c r="N133" s="16"/>
      <c r="O133" s="16"/>
    </row>
    <row r="134" spans="1:15" s="23" customFormat="1" x14ac:dyDescent="0.2">
      <c r="A134" s="12"/>
      <c r="B134" s="195"/>
      <c r="C134" s="196"/>
      <c r="D134" s="196"/>
      <c r="E134" s="196"/>
      <c r="F134" s="196"/>
      <c r="G134" s="196"/>
      <c r="H134" s="196"/>
      <c r="I134" s="197"/>
      <c r="J134" s="13"/>
      <c r="K134" s="13"/>
      <c r="L134" s="13"/>
      <c r="M134" s="14"/>
    </row>
    <row r="135" spans="1:15" s="23" customFormat="1" x14ac:dyDescent="0.2">
      <c r="A135" s="3"/>
      <c r="B135" s="35" t="s">
        <v>7</v>
      </c>
      <c r="C135" s="35"/>
      <c r="D135" s="35"/>
      <c r="E135" s="35"/>
      <c r="F135" s="35"/>
      <c r="G135" s="35"/>
      <c r="H135" s="35"/>
      <c r="I135" s="35" t="s">
        <v>10</v>
      </c>
      <c r="J135" s="4"/>
      <c r="K135" s="4"/>
      <c r="L135" s="4"/>
      <c r="M135" s="5"/>
    </row>
    <row r="136" spans="1:15" s="23" customFormat="1" x14ac:dyDescent="0.2">
      <c r="A136" s="3"/>
      <c r="B136" s="35">
        <v>7</v>
      </c>
      <c r="C136" s="35"/>
      <c r="D136" s="35"/>
      <c r="E136" s="35"/>
      <c r="F136" s="35"/>
      <c r="G136" s="35"/>
      <c r="H136" s="35"/>
      <c r="I136" s="35" t="s">
        <v>84</v>
      </c>
      <c r="J136" s="4" t="s">
        <v>8</v>
      </c>
      <c r="K136" s="4">
        <f>TRUNC(B136,2)</f>
        <v>7</v>
      </c>
      <c r="L136" s="4"/>
      <c r="M136" s="5"/>
    </row>
    <row r="137" spans="1:15" s="23" customFormat="1" x14ac:dyDescent="0.2">
      <c r="A137" s="3"/>
      <c r="B137" s="35">
        <v>13</v>
      </c>
      <c r="C137" s="35"/>
      <c r="D137" s="35"/>
      <c r="E137" s="35"/>
      <c r="F137" s="35"/>
      <c r="G137" s="35"/>
      <c r="H137" s="35"/>
      <c r="I137" s="35" t="s">
        <v>85</v>
      </c>
      <c r="J137" s="4" t="s">
        <v>8</v>
      </c>
      <c r="K137" s="4">
        <f>TRUNC(B137,2)</f>
        <v>13</v>
      </c>
      <c r="L137" s="4"/>
      <c r="M137" s="5"/>
    </row>
    <row r="138" spans="1:15" s="23" customFormat="1" ht="13.5" customHeight="1" x14ac:dyDescent="0.2">
      <c r="A138" s="3"/>
      <c r="B138" s="189" t="s">
        <v>63</v>
      </c>
      <c r="C138" s="190"/>
      <c r="D138" s="190"/>
      <c r="E138" s="190"/>
      <c r="F138" s="190"/>
      <c r="G138" s="190"/>
      <c r="H138" s="190"/>
      <c r="I138" s="191"/>
      <c r="J138" s="4"/>
      <c r="K138" s="4"/>
      <c r="L138" s="4"/>
      <c r="M138" s="5"/>
    </row>
    <row r="139" spans="1:15" s="23" customFormat="1" x14ac:dyDescent="0.2">
      <c r="A139" s="12"/>
      <c r="B139" s="192"/>
      <c r="C139" s="193"/>
      <c r="D139" s="193"/>
      <c r="E139" s="193"/>
      <c r="F139" s="193"/>
      <c r="G139" s="193"/>
      <c r="H139" s="193"/>
      <c r="I139" s="194"/>
      <c r="J139" s="13"/>
      <c r="K139" s="13"/>
      <c r="L139" s="13"/>
      <c r="M139" s="14"/>
    </row>
    <row r="140" spans="1:15" s="21" customFormat="1" ht="27.75" customHeight="1" x14ac:dyDescent="0.2">
      <c r="A140" s="3" t="s">
        <v>38</v>
      </c>
      <c r="B140" s="192" t="str">
        <f>'P-01'!D33</f>
        <v>CAIXA RETANGULAR 4" X 2" MÉDIA (1,30 M DO PISO), PVC, INSTALADA EM PAREDE - FORNECIMENTO E INSTALAÇÃO. AF_03/2023</v>
      </c>
      <c r="C140" s="193"/>
      <c r="D140" s="193"/>
      <c r="E140" s="193"/>
      <c r="F140" s="193"/>
      <c r="G140" s="193"/>
      <c r="H140" s="193"/>
      <c r="I140" s="194"/>
      <c r="J140" s="4"/>
      <c r="K140" s="4" t="s">
        <v>17</v>
      </c>
      <c r="L140" s="4"/>
      <c r="M140" s="5">
        <f>SUM(K143)</f>
        <v>4</v>
      </c>
      <c r="N140" s="16"/>
      <c r="O140" s="16"/>
    </row>
    <row r="141" spans="1:15" s="23" customFormat="1" x14ac:dyDescent="0.2">
      <c r="A141" s="12"/>
      <c r="B141" s="195"/>
      <c r="C141" s="196"/>
      <c r="D141" s="196"/>
      <c r="E141" s="196"/>
      <c r="F141" s="196"/>
      <c r="G141" s="196"/>
      <c r="H141" s="196"/>
      <c r="I141" s="197"/>
      <c r="J141" s="13"/>
      <c r="K141" s="13"/>
      <c r="L141" s="13"/>
      <c r="M141" s="14"/>
    </row>
    <row r="142" spans="1:15" s="23" customFormat="1" x14ac:dyDescent="0.2">
      <c r="A142" s="3"/>
      <c r="B142" s="35" t="s">
        <v>7</v>
      </c>
      <c r="C142" s="35"/>
      <c r="D142" s="35"/>
      <c r="E142" s="35"/>
      <c r="F142" s="35"/>
      <c r="G142" s="35"/>
      <c r="H142" s="35"/>
      <c r="I142" s="35" t="s">
        <v>10</v>
      </c>
      <c r="J142" s="4"/>
      <c r="K142" s="4"/>
      <c r="L142" s="4"/>
      <c r="M142" s="5"/>
    </row>
    <row r="143" spans="1:15" s="23" customFormat="1" x14ac:dyDescent="0.2">
      <c r="A143" s="3"/>
      <c r="B143" s="35">
        <v>4</v>
      </c>
      <c r="C143" s="35"/>
      <c r="D143" s="35"/>
      <c r="E143" s="35"/>
      <c r="F143" s="35"/>
      <c r="G143" s="35"/>
      <c r="H143" s="35"/>
      <c r="I143" s="35"/>
      <c r="J143" s="4" t="s">
        <v>8</v>
      </c>
      <c r="K143" s="4">
        <f>TRUNC(B143,2)</f>
        <v>4</v>
      </c>
      <c r="L143" s="4"/>
      <c r="M143" s="5"/>
    </row>
    <row r="144" spans="1:15" s="23" customFormat="1" ht="13.5" customHeight="1" x14ac:dyDescent="0.2">
      <c r="A144" s="3"/>
      <c r="B144" s="189" t="s">
        <v>63</v>
      </c>
      <c r="C144" s="190"/>
      <c r="D144" s="190"/>
      <c r="E144" s="190"/>
      <c r="F144" s="190"/>
      <c r="G144" s="190"/>
      <c r="H144" s="190"/>
      <c r="I144" s="191"/>
      <c r="J144" s="4"/>
      <c r="K144" s="4"/>
      <c r="L144" s="4"/>
      <c r="M144" s="5"/>
    </row>
    <row r="145" spans="1:13" s="23" customFormat="1" x14ac:dyDescent="0.2">
      <c r="A145" s="12"/>
      <c r="B145" s="192"/>
      <c r="C145" s="193"/>
      <c r="D145" s="193"/>
      <c r="E145" s="193"/>
      <c r="F145" s="193"/>
      <c r="G145" s="193"/>
      <c r="H145" s="193"/>
      <c r="I145" s="194"/>
      <c r="J145" s="13"/>
      <c r="K145" s="13"/>
      <c r="L145" s="13"/>
      <c r="M145" s="14"/>
    </row>
    <row r="146" spans="1:13" s="23" customFormat="1" ht="29.25" customHeight="1" x14ac:dyDescent="0.2">
      <c r="A146" s="3" t="s">
        <v>39</v>
      </c>
      <c r="B146" s="192" t="str">
        <f>'P-01'!D34</f>
        <v>LUVA PARA ELETRODUTO, PVC, ROSCÁVEL, DN 20 MM (1/2"), PARA CIRCUITOS TERMINAIS, INSTALADA EM LAJE - FORNECIMENTO E INSTALAÇÃO. AF_03/2023</v>
      </c>
      <c r="C146" s="193"/>
      <c r="D146" s="193"/>
      <c r="E146" s="193"/>
      <c r="F146" s="193"/>
      <c r="G146" s="193"/>
      <c r="H146" s="193"/>
      <c r="I146" s="194"/>
      <c r="J146" s="4"/>
      <c r="K146" s="4" t="s">
        <v>17</v>
      </c>
      <c r="L146" s="4"/>
      <c r="M146" s="5">
        <f>SUM(K147:K151)</f>
        <v>4</v>
      </c>
    </row>
    <row r="147" spans="1:13" s="23" customFormat="1" x14ac:dyDescent="0.2">
      <c r="A147" s="12"/>
      <c r="B147" s="195"/>
      <c r="C147" s="196"/>
      <c r="D147" s="196"/>
      <c r="E147" s="196"/>
      <c r="F147" s="196"/>
      <c r="G147" s="196"/>
      <c r="H147" s="196"/>
      <c r="I147" s="197"/>
      <c r="J147" s="13"/>
      <c r="K147" s="13"/>
      <c r="L147" s="13"/>
      <c r="M147" s="14"/>
    </row>
    <row r="148" spans="1:13" s="23" customFormat="1" x14ac:dyDescent="0.2">
      <c r="A148" s="3"/>
      <c r="B148" s="35" t="s">
        <v>7</v>
      </c>
      <c r="C148" s="35"/>
      <c r="D148" s="35"/>
      <c r="E148" s="35"/>
      <c r="F148" s="35"/>
      <c r="G148" s="35"/>
      <c r="H148" s="35"/>
      <c r="I148" s="35" t="s">
        <v>10</v>
      </c>
      <c r="J148" s="4"/>
      <c r="K148" s="4"/>
      <c r="L148" s="4"/>
      <c r="M148" s="5"/>
    </row>
    <row r="149" spans="1:13" s="23" customFormat="1" x14ac:dyDescent="0.2">
      <c r="A149" s="3"/>
      <c r="B149" s="35">
        <v>4</v>
      </c>
      <c r="C149" s="35"/>
      <c r="D149" s="35"/>
      <c r="E149" s="35"/>
      <c r="F149" s="35"/>
      <c r="G149" s="35"/>
      <c r="H149" s="35"/>
      <c r="I149" s="35"/>
      <c r="J149" s="4" t="s">
        <v>8</v>
      </c>
      <c r="K149" s="4">
        <f>TRUNC(B149,2)</f>
        <v>4</v>
      </c>
      <c r="L149" s="4"/>
      <c r="M149" s="5"/>
    </row>
    <row r="150" spans="1:13" s="23" customFormat="1" x14ac:dyDescent="0.2">
      <c r="A150" s="3"/>
      <c r="B150" s="35"/>
      <c r="C150" s="35"/>
      <c r="D150" s="35"/>
      <c r="E150" s="35"/>
      <c r="F150" s="35"/>
      <c r="G150" s="35"/>
      <c r="H150" s="35"/>
      <c r="I150" s="35"/>
      <c r="J150" s="4" t="s">
        <v>8</v>
      </c>
      <c r="K150" s="4">
        <f t="shared" ref="K150" si="5">TRUNC(B150,2)</f>
        <v>0</v>
      </c>
      <c r="L150" s="4"/>
      <c r="M150" s="5"/>
    </row>
    <row r="151" spans="1:13" s="23" customFormat="1" ht="13.5" customHeight="1" x14ac:dyDescent="0.2">
      <c r="A151" s="3"/>
      <c r="B151" s="189" t="s">
        <v>63</v>
      </c>
      <c r="C151" s="190"/>
      <c r="D151" s="190"/>
      <c r="E151" s="190"/>
      <c r="F151" s="190"/>
      <c r="G151" s="190"/>
      <c r="H151" s="190"/>
      <c r="I151" s="191"/>
      <c r="J151" s="4"/>
      <c r="K151" s="4"/>
      <c r="L151" s="4"/>
      <c r="M151" s="5"/>
    </row>
    <row r="152" spans="1:13" s="23" customFormat="1" x14ac:dyDescent="0.2">
      <c r="A152" s="12"/>
      <c r="B152" s="195"/>
      <c r="C152" s="196"/>
      <c r="D152" s="196"/>
      <c r="E152" s="196"/>
      <c r="F152" s="196"/>
      <c r="G152" s="196"/>
      <c r="H152" s="196"/>
      <c r="I152" s="197"/>
      <c r="J152" s="13"/>
      <c r="K152" s="13"/>
      <c r="L152" s="13"/>
      <c r="M152" s="14"/>
    </row>
    <row r="153" spans="1:13" s="22" customFormat="1" ht="27.75" customHeight="1" x14ac:dyDescent="0.2">
      <c r="A153" s="3" t="s">
        <v>40</v>
      </c>
      <c r="B153" s="192" t="str">
        <f>'P-01'!D35</f>
        <v>LUVA PARA ELETRODUTO, PVC, ROSCÁVEL, DN 25 MM (3/4"), PARA CIRCUITOS TERMINAIS, INSTALADA EM LAJE - FORNECIMENTO E INSTALAÇÃO. AF_03/2023</v>
      </c>
      <c r="C153" s="193"/>
      <c r="D153" s="193"/>
      <c r="E153" s="193"/>
      <c r="F153" s="193"/>
      <c r="G153" s="193"/>
      <c r="H153" s="193"/>
      <c r="I153" s="194"/>
      <c r="J153" s="4"/>
      <c r="K153" s="4" t="s">
        <v>17</v>
      </c>
      <c r="L153" s="4"/>
      <c r="M153" s="5">
        <f>SUM(K155:K158)</f>
        <v>2</v>
      </c>
    </row>
    <row r="154" spans="1:13" s="23" customFormat="1" x14ac:dyDescent="0.2">
      <c r="A154" s="12"/>
      <c r="B154" s="195"/>
      <c r="C154" s="196"/>
      <c r="D154" s="196"/>
      <c r="E154" s="196"/>
      <c r="F154" s="196"/>
      <c r="G154" s="196"/>
      <c r="H154" s="196"/>
      <c r="I154" s="197"/>
      <c r="J154" s="13"/>
      <c r="K154" s="13"/>
      <c r="L154" s="13"/>
      <c r="M154" s="14"/>
    </row>
    <row r="155" spans="1:13" s="23" customFormat="1" x14ac:dyDescent="0.2">
      <c r="A155" s="3"/>
      <c r="B155" s="35" t="s">
        <v>7</v>
      </c>
      <c r="C155" s="35"/>
      <c r="D155" s="35"/>
      <c r="E155" s="35"/>
      <c r="F155" s="35"/>
      <c r="G155" s="35"/>
      <c r="H155" s="35"/>
      <c r="I155" s="35" t="s">
        <v>10</v>
      </c>
      <c r="J155" s="4"/>
      <c r="K155" s="4"/>
      <c r="L155" s="4"/>
      <c r="M155" s="5"/>
    </row>
    <row r="156" spans="1:13" s="23" customFormat="1" x14ac:dyDescent="0.2">
      <c r="A156" s="3"/>
      <c r="B156" s="35">
        <v>2</v>
      </c>
      <c r="C156" s="35"/>
      <c r="D156" s="35"/>
      <c r="E156" s="35"/>
      <c r="F156" s="35"/>
      <c r="G156" s="35"/>
      <c r="H156" s="35"/>
      <c r="I156" s="35"/>
      <c r="J156" s="4" t="s">
        <v>8</v>
      </c>
      <c r="K156" s="4">
        <f>TRUNC(B156,2)</f>
        <v>2</v>
      </c>
      <c r="L156" s="4"/>
      <c r="M156" s="5"/>
    </row>
    <row r="157" spans="1:13" s="23" customFormat="1" ht="13.5" customHeight="1" x14ac:dyDescent="0.2">
      <c r="A157" s="3"/>
      <c r="B157" s="189" t="s">
        <v>63</v>
      </c>
      <c r="C157" s="190"/>
      <c r="D157" s="190"/>
      <c r="E157" s="190"/>
      <c r="F157" s="190"/>
      <c r="G157" s="190"/>
      <c r="H157" s="190"/>
      <c r="I157" s="191"/>
      <c r="J157" s="4"/>
      <c r="K157" s="4"/>
      <c r="L157" s="4"/>
      <c r="M157" s="5"/>
    </row>
    <row r="158" spans="1:13" s="23" customFormat="1" x14ac:dyDescent="0.2">
      <c r="A158" s="12"/>
      <c r="B158" s="195"/>
      <c r="C158" s="196"/>
      <c r="D158" s="196"/>
      <c r="E158" s="196"/>
      <c r="F158" s="196"/>
      <c r="G158" s="196"/>
      <c r="H158" s="196"/>
      <c r="I158" s="197"/>
      <c r="J158" s="13"/>
      <c r="K158" s="13"/>
      <c r="L158" s="13"/>
      <c r="M158" s="14"/>
    </row>
    <row r="159" spans="1:13" s="23" customFormat="1" ht="38.25" customHeight="1" x14ac:dyDescent="0.2">
      <c r="A159" s="3" t="s">
        <v>41</v>
      </c>
      <c r="B159" s="192" t="str">
        <f>'P-01'!D36</f>
        <v>CURVA 90 GRAUS PARA ELETRODUTO, PVC, ROSCÁVEL, DN 20 MM (1/2"), PARA CIRCUITOS TERMINAIS, INSTALADA EM PAREDE - FORNECIMENTO E INSTALAÇÃO. AF_03/2023</v>
      </c>
      <c r="C159" s="193"/>
      <c r="D159" s="193"/>
      <c r="E159" s="193"/>
      <c r="F159" s="193"/>
      <c r="G159" s="193"/>
      <c r="H159" s="193"/>
      <c r="I159" s="194"/>
      <c r="J159" s="4"/>
      <c r="K159" s="4" t="s">
        <v>17</v>
      </c>
      <c r="L159" s="4"/>
      <c r="M159" s="5">
        <f>SUM(K161:K163)</f>
        <v>2</v>
      </c>
    </row>
    <row r="160" spans="1:13" s="23" customFormat="1" x14ac:dyDescent="0.2">
      <c r="A160" s="12"/>
      <c r="B160" s="195"/>
      <c r="C160" s="196"/>
      <c r="D160" s="196"/>
      <c r="E160" s="196"/>
      <c r="F160" s="196"/>
      <c r="G160" s="196"/>
      <c r="H160" s="196"/>
      <c r="I160" s="197"/>
      <c r="J160" s="13"/>
      <c r="K160" s="13"/>
      <c r="L160" s="13"/>
      <c r="M160" s="14"/>
    </row>
    <row r="161" spans="1:13" s="23" customFormat="1" x14ac:dyDescent="0.2">
      <c r="A161" s="3"/>
      <c r="B161" s="35" t="s">
        <v>7</v>
      </c>
      <c r="C161" s="35"/>
      <c r="D161" s="35"/>
      <c r="E161" s="35"/>
      <c r="F161" s="35"/>
      <c r="G161" s="35"/>
      <c r="H161" s="35"/>
      <c r="I161" s="35" t="s">
        <v>10</v>
      </c>
      <c r="J161" s="4"/>
      <c r="K161" s="4"/>
      <c r="L161" s="4"/>
      <c r="M161" s="5"/>
    </row>
    <row r="162" spans="1:13" s="23" customFormat="1" x14ac:dyDescent="0.2">
      <c r="A162" s="3"/>
      <c r="B162" s="35">
        <v>2</v>
      </c>
      <c r="C162" s="35"/>
      <c r="D162" s="35"/>
      <c r="E162" s="35"/>
      <c r="F162" s="35"/>
      <c r="G162" s="35"/>
      <c r="H162" s="35"/>
      <c r="I162" s="35"/>
      <c r="J162" s="4" t="s">
        <v>8</v>
      </c>
      <c r="K162" s="4">
        <f>TRUNC(B162,2)</f>
        <v>2</v>
      </c>
      <c r="L162" s="4"/>
      <c r="M162" s="5"/>
    </row>
    <row r="163" spans="1:13" s="23" customFormat="1" ht="13.5" customHeight="1" x14ac:dyDescent="0.2">
      <c r="A163" s="3"/>
      <c r="B163" s="189" t="s">
        <v>63</v>
      </c>
      <c r="C163" s="190"/>
      <c r="D163" s="190"/>
      <c r="E163" s="190"/>
      <c r="F163" s="190"/>
      <c r="G163" s="190"/>
      <c r="H163" s="190"/>
      <c r="I163" s="191"/>
      <c r="J163" s="4"/>
      <c r="K163" s="4"/>
      <c r="L163" s="4"/>
      <c r="M163" s="5"/>
    </row>
    <row r="164" spans="1:13" s="23" customFormat="1" x14ac:dyDescent="0.2">
      <c r="A164" s="12"/>
      <c r="B164" s="195"/>
      <c r="C164" s="196"/>
      <c r="D164" s="196"/>
      <c r="E164" s="196"/>
      <c r="F164" s="196"/>
      <c r="G164" s="196"/>
      <c r="H164" s="196"/>
      <c r="I164" s="197"/>
      <c r="J164" s="13"/>
      <c r="K164" s="13"/>
      <c r="L164" s="13"/>
      <c r="M164" s="14"/>
    </row>
    <row r="165" spans="1:13" s="23" customFormat="1" ht="26.25" customHeight="1" x14ac:dyDescent="0.2">
      <c r="A165" s="3" t="s">
        <v>42</v>
      </c>
      <c r="B165" s="192" t="str">
        <f>'P-01'!D37</f>
        <v>CURVA 90 GRAUS PARA ELETRODUTO, PVC, ROSCÁVEL, DN 25 MM (3/4"), PARA CIRCUITOS TERMINAIS, INSTALADA EM PAREDE - FORNECIMENTO E INSTALAÇÃO. AF_03/2023</v>
      </c>
      <c r="C165" s="193"/>
      <c r="D165" s="193"/>
      <c r="E165" s="193"/>
      <c r="F165" s="193"/>
      <c r="G165" s="193"/>
      <c r="H165" s="193"/>
      <c r="I165" s="194"/>
      <c r="J165" s="4"/>
      <c r="K165" s="4" t="s">
        <v>17</v>
      </c>
      <c r="L165" s="4"/>
      <c r="M165" s="5">
        <f>SUM(K167:K168)</f>
        <v>1</v>
      </c>
    </row>
    <row r="166" spans="1:13" s="23" customFormat="1" x14ac:dyDescent="0.2">
      <c r="A166" s="12"/>
      <c r="B166" s="195"/>
      <c r="C166" s="196"/>
      <c r="D166" s="196"/>
      <c r="E166" s="196"/>
      <c r="F166" s="196"/>
      <c r="G166" s="196"/>
      <c r="H166" s="196"/>
      <c r="I166" s="197"/>
      <c r="J166" s="13"/>
      <c r="K166" s="13"/>
      <c r="L166" s="13"/>
      <c r="M166" s="14"/>
    </row>
    <row r="167" spans="1:13" s="23" customFormat="1" x14ac:dyDescent="0.2">
      <c r="A167" s="3"/>
      <c r="B167" s="35" t="s">
        <v>7</v>
      </c>
      <c r="C167" s="35"/>
      <c r="D167" s="35"/>
      <c r="E167" s="35"/>
      <c r="F167" s="35"/>
      <c r="G167" s="35"/>
      <c r="H167" s="35"/>
      <c r="I167" s="35" t="s">
        <v>10</v>
      </c>
      <c r="J167" s="4"/>
      <c r="K167" s="4"/>
      <c r="L167" s="4"/>
      <c r="M167" s="5"/>
    </row>
    <row r="168" spans="1:13" s="23" customFormat="1" x14ac:dyDescent="0.2">
      <c r="A168" s="3"/>
      <c r="B168" s="35">
        <v>1</v>
      </c>
      <c r="C168" s="35"/>
      <c r="D168" s="35"/>
      <c r="E168" s="35"/>
      <c r="F168" s="35"/>
      <c r="G168" s="35"/>
      <c r="H168" s="35"/>
      <c r="I168" s="35"/>
      <c r="J168" s="4" t="s">
        <v>8</v>
      </c>
      <c r="K168" s="4">
        <f>TRUNC(B168,2)</f>
        <v>1</v>
      </c>
      <c r="L168" s="4"/>
      <c r="M168" s="5"/>
    </row>
    <row r="169" spans="1:13" s="23" customFormat="1" ht="13.5" customHeight="1" x14ac:dyDescent="0.2">
      <c r="A169" s="3"/>
      <c r="B169" s="189" t="s">
        <v>63</v>
      </c>
      <c r="C169" s="190"/>
      <c r="D169" s="190"/>
      <c r="E169" s="190"/>
      <c r="F169" s="190"/>
      <c r="G169" s="190"/>
      <c r="H169" s="190"/>
      <c r="I169" s="191"/>
      <c r="J169" s="4"/>
      <c r="K169" s="4"/>
      <c r="L169" s="4"/>
      <c r="M169" s="5"/>
    </row>
    <row r="170" spans="1:13" s="23" customFormat="1" x14ac:dyDescent="0.2">
      <c r="A170" s="12"/>
      <c r="B170" s="195"/>
      <c r="C170" s="196"/>
      <c r="D170" s="196"/>
      <c r="E170" s="196"/>
      <c r="F170" s="196"/>
      <c r="G170" s="196"/>
      <c r="H170" s="196"/>
      <c r="I170" s="197"/>
      <c r="J170" s="13"/>
      <c r="K170" s="13"/>
      <c r="L170" s="13"/>
      <c r="M170" s="14"/>
    </row>
    <row r="171" spans="1:13" s="23" customFormat="1" ht="26.25" customHeight="1" x14ac:dyDescent="0.2">
      <c r="A171" s="3" t="s">
        <v>43</v>
      </c>
      <c r="B171" s="192" t="str">
        <f>'P-01'!D38</f>
        <v>CURVA 90 GRAUS PARA ELETRODUTO, PVC, ROSCÁVEL, DN 60 MM (2"), PARA REDE ENTERRADA DE DISTRIBUIÇÃO DE ENERGIA ELÉTRICA - FORNECIMENTO E INSTALAÇÃO. AF_12/2021</v>
      </c>
      <c r="C171" s="193"/>
      <c r="D171" s="193"/>
      <c r="E171" s="193"/>
      <c r="F171" s="193"/>
      <c r="G171" s="193"/>
      <c r="H171" s="193"/>
      <c r="I171" s="194"/>
      <c r="J171" s="4"/>
      <c r="K171" s="4" t="s">
        <v>17</v>
      </c>
      <c r="L171" s="4"/>
      <c r="M171" s="5">
        <f>SUM(K173:K174)</f>
        <v>4</v>
      </c>
    </row>
    <row r="172" spans="1:13" s="23" customFormat="1" x14ac:dyDescent="0.2">
      <c r="A172" s="12"/>
      <c r="B172" s="195"/>
      <c r="C172" s="196"/>
      <c r="D172" s="196"/>
      <c r="E172" s="196"/>
      <c r="F172" s="196"/>
      <c r="G172" s="196"/>
      <c r="H172" s="196"/>
      <c r="I172" s="197"/>
      <c r="J172" s="13"/>
      <c r="K172" s="13"/>
      <c r="L172" s="13"/>
      <c r="M172" s="14"/>
    </row>
    <row r="173" spans="1:13" s="23" customFormat="1" x14ac:dyDescent="0.2">
      <c r="A173" s="3"/>
      <c r="B173" s="35" t="s">
        <v>7</v>
      </c>
      <c r="C173" s="35"/>
      <c r="D173" s="35"/>
      <c r="E173" s="35"/>
      <c r="F173" s="35"/>
      <c r="G173" s="35"/>
      <c r="H173" s="35"/>
      <c r="I173" s="35" t="s">
        <v>10</v>
      </c>
      <c r="J173" s="4"/>
      <c r="K173" s="4"/>
      <c r="L173" s="4"/>
      <c r="M173" s="5"/>
    </row>
    <row r="174" spans="1:13" s="23" customFormat="1" x14ac:dyDescent="0.2">
      <c r="A174" s="3"/>
      <c r="B174" s="35">
        <v>4</v>
      </c>
      <c r="C174" s="35"/>
      <c r="D174" s="35"/>
      <c r="E174" s="35"/>
      <c r="F174" s="35"/>
      <c r="G174" s="35"/>
      <c r="H174" s="35"/>
      <c r="I174" s="35"/>
      <c r="J174" s="4" t="s">
        <v>8</v>
      </c>
      <c r="K174" s="4">
        <f>TRUNC(B174,2)</f>
        <v>4</v>
      </c>
      <c r="L174" s="4"/>
      <c r="M174" s="5"/>
    </row>
    <row r="175" spans="1:13" s="23" customFormat="1" ht="13.5" customHeight="1" x14ac:dyDescent="0.2">
      <c r="A175" s="3"/>
      <c r="B175" s="189" t="s">
        <v>63</v>
      </c>
      <c r="C175" s="190"/>
      <c r="D175" s="190"/>
      <c r="E175" s="190"/>
      <c r="F175" s="190"/>
      <c r="G175" s="190"/>
      <c r="H175" s="190"/>
      <c r="I175" s="191"/>
      <c r="J175" s="4"/>
      <c r="K175" s="4"/>
      <c r="L175" s="4"/>
      <c r="M175" s="5"/>
    </row>
    <row r="176" spans="1:13" s="23" customFormat="1" x14ac:dyDescent="0.2">
      <c r="A176" s="12"/>
      <c r="B176" s="195"/>
      <c r="C176" s="196"/>
      <c r="D176" s="196"/>
      <c r="E176" s="196"/>
      <c r="F176" s="196"/>
      <c r="G176" s="196"/>
      <c r="H176" s="196"/>
      <c r="I176" s="197"/>
      <c r="J176" s="13"/>
      <c r="K176" s="13"/>
      <c r="L176" s="13"/>
      <c r="M176" s="14"/>
    </row>
    <row r="177" spans="1:13" s="23" customFormat="1" ht="28.5" customHeight="1" x14ac:dyDescent="0.2">
      <c r="A177" s="3" t="s">
        <v>134</v>
      </c>
      <c r="B177" s="192" t="str">
        <f>'P-01'!D39</f>
        <v>Ref. SINAPI (91907) - CURVA 180 GRAUS PARA ELETRODUTO, PVC, ROSCÁVEL, DN 32 MM (1"), PARA CIRCUITOS TERMINAIS, INSTALADA EM LAJE - FORNECIMENTO E INSTALAÇÃO. AF_03/2023</v>
      </c>
      <c r="C177" s="193"/>
      <c r="D177" s="193"/>
      <c r="E177" s="193"/>
      <c r="F177" s="193"/>
      <c r="G177" s="193"/>
      <c r="H177" s="193"/>
      <c r="I177" s="194"/>
      <c r="J177" s="4"/>
      <c r="K177" s="4" t="s">
        <v>17</v>
      </c>
      <c r="L177" s="4"/>
      <c r="M177" s="5">
        <f>SUM(K179:K180)</f>
        <v>2</v>
      </c>
    </row>
    <row r="178" spans="1:13" s="23" customFormat="1" x14ac:dyDescent="0.2">
      <c r="A178" s="12"/>
      <c r="B178" s="195"/>
      <c r="C178" s="196"/>
      <c r="D178" s="196"/>
      <c r="E178" s="196"/>
      <c r="F178" s="196"/>
      <c r="G178" s="196"/>
      <c r="H178" s="196"/>
      <c r="I178" s="197"/>
      <c r="J178" s="13"/>
      <c r="K178" s="13"/>
      <c r="L178" s="13"/>
      <c r="M178" s="14"/>
    </row>
    <row r="179" spans="1:13" s="23" customFormat="1" x14ac:dyDescent="0.2">
      <c r="A179" s="3"/>
      <c r="B179" s="35" t="s">
        <v>7</v>
      </c>
      <c r="C179" s="35"/>
      <c r="D179" s="35"/>
      <c r="E179" s="35"/>
      <c r="F179" s="35"/>
      <c r="G179" s="35"/>
      <c r="H179" s="35"/>
      <c r="I179" s="35" t="s">
        <v>10</v>
      </c>
      <c r="J179" s="4"/>
      <c r="K179" s="4"/>
      <c r="L179" s="4"/>
      <c r="M179" s="5"/>
    </row>
    <row r="180" spans="1:13" s="23" customFormat="1" x14ac:dyDescent="0.2">
      <c r="A180" s="3"/>
      <c r="B180" s="35">
        <v>2</v>
      </c>
      <c r="C180" s="35"/>
      <c r="D180" s="35"/>
      <c r="E180" s="35"/>
      <c r="F180" s="35"/>
      <c r="G180" s="35"/>
      <c r="H180" s="35"/>
      <c r="I180" s="35"/>
      <c r="J180" s="4" t="s">
        <v>8</v>
      </c>
      <c r="K180" s="4">
        <f>TRUNC(B180,2)</f>
        <v>2</v>
      </c>
      <c r="L180" s="4"/>
      <c r="M180" s="5"/>
    </row>
    <row r="181" spans="1:13" s="23" customFormat="1" x14ac:dyDescent="0.2">
      <c r="A181" s="3"/>
      <c r="B181" s="189" t="s">
        <v>63</v>
      </c>
      <c r="C181" s="190"/>
      <c r="D181" s="190"/>
      <c r="E181" s="190"/>
      <c r="F181" s="190"/>
      <c r="G181" s="190"/>
      <c r="H181" s="190"/>
      <c r="I181" s="191"/>
      <c r="J181" s="4"/>
      <c r="K181" s="4"/>
      <c r="L181" s="4"/>
      <c r="M181" s="5"/>
    </row>
    <row r="182" spans="1:13" s="23" customFormat="1" x14ac:dyDescent="0.2">
      <c r="A182" s="12"/>
      <c r="B182" s="195"/>
      <c r="C182" s="196"/>
      <c r="D182" s="196"/>
      <c r="E182" s="196"/>
      <c r="F182" s="196"/>
      <c r="G182" s="196"/>
      <c r="H182" s="196"/>
      <c r="I182" s="197"/>
      <c r="J182" s="13"/>
      <c r="K182" s="13"/>
      <c r="L182" s="13"/>
      <c r="M182" s="14"/>
    </row>
    <row r="183" spans="1:13" s="23" customFormat="1" ht="30" customHeight="1" x14ac:dyDescent="0.2">
      <c r="A183" s="3" t="s">
        <v>135</v>
      </c>
      <c r="B183" s="192" t="str">
        <f>'P-01'!D40</f>
        <v>ELETRODUTO FLEXÍVEL CORRUGADO, PVC, DN 32 MM (1"), PARA CIRCUITOS TERMINAIS, INSTALADO EM PAREDE - FORNECIMENTO E INSTALAÇÃO. AF_03/2023</v>
      </c>
      <c r="C183" s="193"/>
      <c r="D183" s="193"/>
      <c r="E183" s="193"/>
      <c r="F183" s="193"/>
      <c r="G183" s="193"/>
      <c r="H183" s="193"/>
      <c r="I183" s="194"/>
      <c r="J183" s="4"/>
      <c r="K183" s="4" t="s">
        <v>17</v>
      </c>
      <c r="L183" s="4"/>
      <c r="M183" s="5">
        <f>SUM(K185:K188)</f>
        <v>16</v>
      </c>
    </row>
    <row r="184" spans="1:13" s="23" customFormat="1" x14ac:dyDescent="0.2">
      <c r="A184" s="12"/>
      <c r="B184" s="195"/>
      <c r="C184" s="196"/>
      <c r="D184" s="196"/>
      <c r="E184" s="196"/>
      <c r="F184" s="196"/>
      <c r="G184" s="196"/>
      <c r="H184" s="196"/>
      <c r="I184" s="197"/>
      <c r="J184" s="13"/>
      <c r="K184" s="13"/>
      <c r="L184" s="13"/>
      <c r="M184" s="14"/>
    </row>
    <row r="185" spans="1:13" s="23" customFormat="1" x14ac:dyDescent="0.2">
      <c r="A185" s="3"/>
      <c r="B185" s="35" t="s">
        <v>7</v>
      </c>
      <c r="C185" s="35"/>
      <c r="D185" s="35"/>
      <c r="E185" s="35"/>
      <c r="F185" s="35"/>
      <c r="G185" s="35"/>
      <c r="H185" s="35"/>
      <c r="I185" s="35" t="s">
        <v>10</v>
      </c>
      <c r="J185" s="4"/>
      <c r="K185" s="4"/>
      <c r="L185" s="4"/>
      <c r="M185" s="5"/>
    </row>
    <row r="186" spans="1:13" s="23" customFormat="1" x14ac:dyDescent="0.2">
      <c r="A186" s="3"/>
      <c r="B186" s="35">
        <v>16</v>
      </c>
      <c r="C186" s="35"/>
      <c r="D186" s="35"/>
      <c r="E186" s="35"/>
      <c r="F186" s="35"/>
      <c r="G186" s="35"/>
      <c r="H186" s="35"/>
      <c r="I186" s="35"/>
      <c r="J186" s="4" t="s">
        <v>8</v>
      </c>
      <c r="K186" s="4">
        <f>TRUNC(B186,2)</f>
        <v>16</v>
      </c>
      <c r="L186" s="4"/>
      <c r="M186" s="5"/>
    </row>
    <row r="187" spans="1:13" s="23" customFormat="1" ht="13.5" customHeight="1" x14ac:dyDescent="0.2">
      <c r="A187" s="3"/>
      <c r="B187" s="189" t="s">
        <v>63</v>
      </c>
      <c r="C187" s="190"/>
      <c r="D187" s="190"/>
      <c r="E187" s="190"/>
      <c r="F187" s="190"/>
      <c r="G187" s="190"/>
      <c r="H187" s="190"/>
      <c r="I187" s="191"/>
      <c r="J187" s="4"/>
      <c r="K187" s="4"/>
      <c r="L187" s="4"/>
      <c r="M187" s="5"/>
    </row>
    <row r="188" spans="1:13" s="23" customFormat="1" x14ac:dyDescent="0.2">
      <c r="A188" s="12"/>
      <c r="B188" s="195"/>
      <c r="C188" s="196"/>
      <c r="D188" s="196"/>
      <c r="E188" s="196"/>
      <c r="F188" s="196"/>
      <c r="G188" s="196"/>
      <c r="H188" s="196"/>
      <c r="I188" s="197"/>
      <c r="J188" s="13"/>
      <c r="K188" s="13"/>
      <c r="L188" s="13"/>
      <c r="M188" s="14"/>
    </row>
    <row r="189" spans="1:13" s="23" customFormat="1" ht="30" customHeight="1" x14ac:dyDescent="0.2">
      <c r="A189" s="3" t="s">
        <v>136</v>
      </c>
      <c r="B189" s="192" t="str">
        <f>'P-01'!D41</f>
        <v>ELETRODUTO FLEXÍVEL CORRUGADO, PVC, DN 25 MM (3/4"), PARA CIRCUITOS TERMINAIS, INSTALADO EM PAREDE - FORNECIMENTO E INSTALAÇÃO. AF_03/2023</v>
      </c>
      <c r="C189" s="193"/>
      <c r="D189" s="193"/>
      <c r="E189" s="193"/>
      <c r="F189" s="193"/>
      <c r="G189" s="193"/>
      <c r="H189" s="193"/>
      <c r="I189" s="194"/>
      <c r="J189" s="4"/>
      <c r="K189" s="4" t="s">
        <v>4</v>
      </c>
      <c r="L189" s="4"/>
      <c r="M189" s="5">
        <f>SUM(K191:K194)</f>
        <v>3.3</v>
      </c>
    </row>
    <row r="190" spans="1:13" s="23" customFormat="1" x14ac:dyDescent="0.2">
      <c r="A190" s="12"/>
      <c r="B190" s="195"/>
      <c r="C190" s="196"/>
      <c r="D190" s="196"/>
      <c r="E190" s="196"/>
      <c r="F190" s="196"/>
      <c r="G190" s="196"/>
      <c r="H190" s="196"/>
      <c r="I190" s="197"/>
      <c r="J190" s="13"/>
      <c r="K190" s="13"/>
      <c r="L190" s="13"/>
      <c r="M190" s="14"/>
    </row>
    <row r="191" spans="1:13" s="23" customFormat="1" x14ac:dyDescent="0.2">
      <c r="A191" s="3"/>
      <c r="B191" s="35" t="s">
        <v>7</v>
      </c>
      <c r="C191" s="35"/>
      <c r="D191" s="35"/>
      <c r="E191" s="35"/>
      <c r="F191" s="35"/>
      <c r="G191" s="35"/>
      <c r="H191" s="35"/>
      <c r="I191" s="35" t="s">
        <v>10</v>
      </c>
      <c r="J191" s="4"/>
      <c r="K191" s="4"/>
      <c r="L191" s="4"/>
      <c r="M191" s="5"/>
    </row>
    <row r="192" spans="1:13" s="23" customFormat="1" x14ac:dyDescent="0.2">
      <c r="A192" s="3"/>
      <c r="B192" s="35">
        <v>3.3</v>
      </c>
      <c r="C192" s="35"/>
      <c r="D192" s="35"/>
      <c r="E192" s="35"/>
      <c r="F192" s="35"/>
      <c r="G192" s="35"/>
      <c r="H192" s="35"/>
      <c r="I192" s="35"/>
      <c r="J192" s="4" t="s">
        <v>8</v>
      </c>
      <c r="K192" s="4">
        <f>TRUNC(B192,2)</f>
        <v>3.3</v>
      </c>
      <c r="L192" s="4"/>
      <c r="M192" s="5"/>
    </row>
    <row r="193" spans="1:13" s="23" customFormat="1" ht="13.5" customHeight="1" x14ac:dyDescent="0.2">
      <c r="A193" s="3"/>
      <c r="B193" s="189" t="s">
        <v>63</v>
      </c>
      <c r="C193" s="190"/>
      <c r="D193" s="190"/>
      <c r="E193" s="190"/>
      <c r="F193" s="190"/>
      <c r="G193" s="190"/>
      <c r="H193" s="190"/>
      <c r="I193" s="191"/>
      <c r="J193" s="4"/>
      <c r="K193" s="4"/>
      <c r="L193" s="4"/>
      <c r="M193" s="5"/>
    </row>
    <row r="194" spans="1:13" s="23" customFormat="1" x14ac:dyDescent="0.2">
      <c r="A194" s="12"/>
      <c r="B194" s="195"/>
      <c r="C194" s="196"/>
      <c r="D194" s="196"/>
      <c r="E194" s="196"/>
      <c r="F194" s="196"/>
      <c r="G194" s="196"/>
      <c r="H194" s="196"/>
      <c r="I194" s="197"/>
      <c r="J194" s="13"/>
      <c r="K194" s="13"/>
      <c r="L194" s="13"/>
      <c r="M194" s="14"/>
    </row>
    <row r="195" spans="1:13" s="23" customFormat="1" ht="30" customHeight="1" x14ac:dyDescent="0.2">
      <c r="A195" s="3" t="s">
        <v>137</v>
      </c>
      <c r="B195" s="192" t="str">
        <f>'P-01'!D42</f>
        <v>ELETRODUTO FLEXÍVEL CORRUGADO, PVC, DN 20 MM (1/2"), PARA CIRCUITOS TERMINAIS, INSTALADO EM PAREDE - FORNECIMENTO E INSTALAÇÃO. AF_03/2023</v>
      </c>
      <c r="C195" s="193"/>
      <c r="D195" s="193"/>
      <c r="E195" s="193"/>
      <c r="F195" s="193"/>
      <c r="G195" s="193"/>
      <c r="H195" s="193"/>
      <c r="I195" s="194"/>
      <c r="J195" s="4"/>
      <c r="K195" s="4" t="s">
        <v>4</v>
      </c>
      <c r="L195" s="4"/>
      <c r="M195" s="5">
        <f>SUM(K197:K200)</f>
        <v>42.8</v>
      </c>
    </row>
    <row r="196" spans="1:13" s="23" customFormat="1" x14ac:dyDescent="0.2">
      <c r="A196" s="12"/>
      <c r="B196" s="195"/>
      <c r="C196" s="196"/>
      <c r="D196" s="196"/>
      <c r="E196" s="196"/>
      <c r="F196" s="196"/>
      <c r="G196" s="196"/>
      <c r="H196" s="196"/>
      <c r="I196" s="197"/>
      <c r="J196" s="13"/>
      <c r="K196" s="13"/>
      <c r="L196" s="13"/>
      <c r="M196" s="14"/>
    </row>
    <row r="197" spans="1:13" s="23" customFormat="1" x14ac:dyDescent="0.2">
      <c r="A197" s="3"/>
      <c r="B197" s="35" t="s">
        <v>7</v>
      </c>
      <c r="C197" s="35"/>
      <c r="D197" s="35"/>
      <c r="E197" s="35"/>
      <c r="F197" s="35"/>
      <c r="G197" s="35"/>
      <c r="H197" s="35"/>
      <c r="I197" s="35" t="s">
        <v>10</v>
      </c>
      <c r="J197" s="4"/>
      <c r="K197" s="4"/>
      <c r="L197" s="4"/>
      <c r="M197" s="5"/>
    </row>
    <row r="198" spans="1:13" s="23" customFormat="1" x14ac:dyDescent="0.2">
      <c r="A198" s="3"/>
      <c r="B198" s="35">
        <v>42.8</v>
      </c>
      <c r="C198" s="35"/>
      <c r="D198" s="35"/>
      <c r="E198" s="35"/>
      <c r="F198" s="35"/>
      <c r="G198" s="35"/>
      <c r="H198" s="35"/>
      <c r="I198" s="35"/>
      <c r="J198" s="4" t="s">
        <v>8</v>
      </c>
      <c r="K198" s="4">
        <f>TRUNC(B198,2)</f>
        <v>42.8</v>
      </c>
      <c r="L198" s="4"/>
      <c r="M198" s="5"/>
    </row>
    <row r="199" spans="1:13" s="23" customFormat="1" ht="13.5" customHeight="1" x14ac:dyDescent="0.2">
      <c r="A199" s="3"/>
      <c r="B199" s="189" t="s">
        <v>63</v>
      </c>
      <c r="C199" s="190"/>
      <c r="D199" s="190"/>
      <c r="E199" s="190"/>
      <c r="F199" s="190"/>
      <c r="G199" s="190"/>
      <c r="H199" s="190"/>
      <c r="I199" s="191"/>
      <c r="J199" s="4"/>
      <c r="K199" s="4"/>
      <c r="L199" s="4"/>
      <c r="M199" s="5"/>
    </row>
    <row r="200" spans="1:13" s="23" customFormat="1" x14ac:dyDescent="0.2">
      <c r="A200" s="12"/>
      <c r="B200" s="195"/>
      <c r="C200" s="196"/>
      <c r="D200" s="196"/>
      <c r="E200" s="196"/>
      <c r="F200" s="196"/>
      <c r="G200" s="196"/>
      <c r="H200" s="196"/>
      <c r="I200" s="197"/>
      <c r="J200" s="13"/>
      <c r="K200" s="13"/>
      <c r="L200" s="13"/>
      <c r="M200" s="14"/>
    </row>
    <row r="201" spans="1:13" s="23" customFormat="1" ht="30" customHeight="1" x14ac:dyDescent="0.2">
      <c r="A201" s="3" t="s">
        <v>138</v>
      </c>
      <c r="B201" s="192" t="str">
        <f>'P-01'!D43</f>
        <v>ELETRODUTO FLEXÍVEL CORRUGADO REFORÇADO, PVC, DN 25 MM (3/4"), PARA CIRCUITOS TERMINAIS, INSTALADO EM LAJE - FORNECIMENTO E INSTALAÇÃO. AF_03/2023</v>
      </c>
      <c r="C201" s="193"/>
      <c r="D201" s="193"/>
      <c r="E201" s="193"/>
      <c r="F201" s="193"/>
      <c r="G201" s="193"/>
      <c r="H201" s="193"/>
      <c r="I201" s="194"/>
      <c r="J201" s="4"/>
      <c r="K201" s="4" t="s">
        <v>4</v>
      </c>
      <c r="L201" s="4"/>
      <c r="M201" s="5">
        <f>SUM(K203:K206)</f>
        <v>42.71</v>
      </c>
    </row>
    <row r="202" spans="1:13" s="23" customFormat="1" x14ac:dyDescent="0.2">
      <c r="A202" s="12"/>
      <c r="B202" s="195"/>
      <c r="C202" s="196"/>
      <c r="D202" s="196"/>
      <c r="E202" s="196"/>
      <c r="F202" s="196"/>
      <c r="G202" s="196"/>
      <c r="H202" s="196"/>
      <c r="I202" s="197"/>
      <c r="J202" s="13"/>
      <c r="K202" s="13"/>
      <c r="L202" s="13"/>
      <c r="M202" s="14"/>
    </row>
    <row r="203" spans="1:13" s="23" customFormat="1" x14ac:dyDescent="0.2">
      <c r="A203" s="3"/>
      <c r="B203" s="35" t="s">
        <v>7</v>
      </c>
      <c r="C203" s="35"/>
      <c r="D203" s="35"/>
      <c r="E203" s="35"/>
      <c r="F203" s="35"/>
      <c r="G203" s="35"/>
      <c r="H203" s="35"/>
      <c r="I203" s="35" t="s">
        <v>10</v>
      </c>
      <c r="J203" s="4"/>
      <c r="K203" s="4"/>
      <c r="L203" s="4"/>
      <c r="M203" s="5"/>
    </row>
    <row r="204" spans="1:13" s="23" customFormat="1" x14ac:dyDescent="0.2">
      <c r="A204" s="3"/>
      <c r="B204" s="35">
        <v>42.71</v>
      </c>
      <c r="C204" s="35"/>
      <c r="D204" s="35"/>
      <c r="E204" s="35"/>
      <c r="F204" s="35"/>
      <c r="G204" s="35"/>
      <c r="H204" s="35"/>
      <c r="I204" s="35"/>
      <c r="J204" s="4" t="s">
        <v>8</v>
      </c>
      <c r="K204" s="4">
        <f>TRUNC(B204,2)</f>
        <v>42.71</v>
      </c>
      <c r="L204" s="4"/>
      <c r="M204" s="5"/>
    </row>
    <row r="205" spans="1:13" s="23" customFormat="1" ht="13.5" customHeight="1" x14ac:dyDescent="0.2">
      <c r="A205" s="3"/>
      <c r="B205" s="189" t="s">
        <v>63</v>
      </c>
      <c r="C205" s="190"/>
      <c r="D205" s="190"/>
      <c r="E205" s="190"/>
      <c r="F205" s="190"/>
      <c r="G205" s="190"/>
      <c r="H205" s="190"/>
      <c r="I205" s="191"/>
      <c r="J205" s="4"/>
      <c r="K205" s="4"/>
      <c r="L205" s="4"/>
      <c r="M205" s="5"/>
    </row>
    <row r="206" spans="1:13" s="23" customFormat="1" x14ac:dyDescent="0.2">
      <c r="A206" s="12"/>
      <c r="B206" s="195"/>
      <c r="C206" s="196"/>
      <c r="D206" s="196"/>
      <c r="E206" s="196"/>
      <c r="F206" s="196"/>
      <c r="G206" s="196"/>
      <c r="H206" s="196"/>
      <c r="I206" s="197"/>
      <c r="J206" s="13"/>
      <c r="K206" s="13"/>
      <c r="L206" s="13"/>
      <c r="M206" s="14"/>
    </row>
    <row r="207" spans="1:13" s="23" customFormat="1" ht="28.5" customHeight="1" x14ac:dyDescent="0.2">
      <c r="A207" s="3" t="s">
        <v>139</v>
      </c>
      <c r="B207" s="192" t="str">
        <f>'P-01'!D44</f>
        <v>ELETRODUTO FLEXÍVEL CORRUGADO REFORÇADO, PVC, DN 20 MM (1/2"), PARA CIRCUITOS TERMINAIS, INSTALADO EM LAJE - FORNECIMENTO E INSTALAÇÃO. AF_03/2023</v>
      </c>
      <c r="C207" s="193"/>
      <c r="D207" s="193"/>
      <c r="E207" s="193"/>
      <c r="F207" s="193"/>
      <c r="G207" s="193"/>
      <c r="H207" s="193"/>
      <c r="I207" s="194"/>
      <c r="J207" s="4"/>
      <c r="K207" s="4" t="s">
        <v>4</v>
      </c>
      <c r="L207" s="4"/>
      <c r="M207" s="5">
        <f>SUM(K209:K210)</f>
        <v>65.19</v>
      </c>
    </row>
    <row r="208" spans="1:13" s="23" customFormat="1" x14ac:dyDescent="0.2">
      <c r="A208" s="12"/>
      <c r="B208" s="195"/>
      <c r="C208" s="196"/>
      <c r="D208" s="196"/>
      <c r="E208" s="196"/>
      <c r="F208" s="196"/>
      <c r="G208" s="196"/>
      <c r="H208" s="196"/>
      <c r="I208" s="197"/>
      <c r="J208" s="13"/>
      <c r="K208" s="13"/>
      <c r="L208" s="13"/>
      <c r="M208" s="14"/>
    </row>
    <row r="209" spans="1:13" s="23" customFormat="1" x14ac:dyDescent="0.2">
      <c r="A209" s="3"/>
      <c r="B209" s="35" t="s">
        <v>7</v>
      </c>
      <c r="C209" s="35"/>
      <c r="D209" s="35"/>
      <c r="E209" s="35"/>
      <c r="F209" s="35"/>
      <c r="G209" s="35"/>
      <c r="H209" s="35"/>
      <c r="I209" s="35" t="s">
        <v>10</v>
      </c>
      <c r="J209" s="4"/>
      <c r="K209" s="4"/>
      <c r="L209" s="4"/>
      <c r="M209" s="5"/>
    </row>
    <row r="210" spans="1:13" s="23" customFormat="1" x14ac:dyDescent="0.2">
      <c r="A210" s="3"/>
      <c r="B210" s="35">
        <v>65.19</v>
      </c>
      <c r="C210" s="35"/>
      <c r="D210" s="35"/>
      <c r="E210" s="35"/>
      <c r="F210" s="35"/>
      <c r="G210" s="35"/>
      <c r="H210" s="35"/>
      <c r="I210" s="35"/>
      <c r="J210" s="4" t="s">
        <v>8</v>
      </c>
      <c r="K210" s="4">
        <f>TRUNC(B210,2)</f>
        <v>65.19</v>
      </c>
      <c r="L210" s="4"/>
      <c r="M210" s="5"/>
    </row>
    <row r="211" spans="1:13" s="23" customFormat="1" ht="13.5" customHeight="1" x14ac:dyDescent="0.2">
      <c r="A211" s="3"/>
      <c r="B211" s="189" t="s">
        <v>63</v>
      </c>
      <c r="C211" s="190"/>
      <c r="D211" s="190"/>
      <c r="E211" s="190"/>
      <c r="F211" s="190"/>
      <c r="G211" s="190"/>
      <c r="H211" s="190"/>
      <c r="I211" s="191"/>
      <c r="J211" s="4"/>
      <c r="K211" s="4"/>
      <c r="L211" s="4"/>
      <c r="M211" s="5"/>
    </row>
    <row r="212" spans="1:13" s="23" customFormat="1" x14ac:dyDescent="0.2">
      <c r="A212" s="12"/>
      <c r="B212" s="195"/>
      <c r="C212" s="196"/>
      <c r="D212" s="196"/>
      <c r="E212" s="196"/>
      <c r="F212" s="196"/>
      <c r="G212" s="196"/>
      <c r="H212" s="196"/>
      <c r="I212" s="197"/>
      <c r="J212" s="13"/>
      <c r="K212" s="13"/>
      <c r="L212" s="13"/>
      <c r="M212" s="14"/>
    </row>
    <row r="213" spans="1:13" s="23" customFormat="1" ht="33.75" customHeight="1" x14ac:dyDescent="0.2">
      <c r="A213" s="3" t="s">
        <v>140</v>
      </c>
      <c r="B213" s="192" t="str">
        <f>'P-01'!D45</f>
        <v>ELETRODUTO FLEXÍVEL CORRUGADO REFORÇADO, PVC, DN 32 MM (1"), PARA CIRCUITOS TERMINAIS, INSTALADO EM LAJE - FORNECIMENTO E INSTALAÇÃO. AF_03/2023</v>
      </c>
      <c r="C213" s="193"/>
      <c r="D213" s="193"/>
      <c r="E213" s="193"/>
      <c r="F213" s="193"/>
      <c r="G213" s="193"/>
      <c r="H213" s="193"/>
      <c r="I213" s="194"/>
      <c r="J213" s="4"/>
      <c r="K213" s="4" t="s">
        <v>4</v>
      </c>
      <c r="L213" s="4"/>
      <c r="M213" s="5">
        <f>SUM(K215:K218)</f>
        <v>0.28000000000000003</v>
      </c>
    </row>
    <row r="214" spans="1:13" s="23" customFormat="1" x14ac:dyDescent="0.2">
      <c r="A214" s="12"/>
      <c r="B214" s="195"/>
      <c r="C214" s="196"/>
      <c r="D214" s="196"/>
      <c r="E214" s="196"/>
      <c r="F214" s="196"/>
      <c r="G214" s="196"/>
      <c r="H214" s="196"/>
      <c r="I214" s="197"/>
      <c r="J214" s="13"/>
      <c r="K214" s="13"/>
      <c r="L214" s="13"/>
      <c r="M214" s="14"/>
    </row>
    <row r="215" spans="1:13" s="23" customFormat="1" x14ac:dyDescent="0.2">
      <c r="A215" s="3"/>
      <c r="B215" s="35" t="s">
        <v>7</v>
      </c>
      <c r="C215" s="35"/>
      <c r="D215" s="35"/>
      <c r="E215" s="35"/>
      <c r="F215" s="35"/>
      <c r="G215" s="35"/>
      <c r="H215" s="35"/>
      <c r="I215" s="35" t="s">
        <v>10</v>
      </c>
      <c r="J215" s="4"/>
      <c r="K215" s="4"/>
      <c r="L215" s="4"/>
      <c r="M215" s="5"/>
    </row>
    <row r="216" spans="1:13" s="23" customFormat="1" x14ac:dyDescent="0.2">
      <c r="A216" s="3"/>
      <c r="B216" s="35">
        <v>0.28000000000000003</v>
      </c>
      <c r="C216" s="35"/>
      <c r="D216" s="35"/>
      <c r="E216" s="35"/>
      <c r="F216" s="35"/>
      <c r="G216" s="35"/>
      <c r="H216" s="35"/>
      <c r="I216" s="35"/>
      <c r="J216" s="4" t="s">
        <v>8</v>
      </c>
      <c r="K216" s="4">
        <f>TRUNC(B216,2)</f>
        <v>0.28000000000000003</v>
      </c>
      <c r="L216" s="4"/>
      <c r="M216" s="5"/>
    </row>
    <row r="217" spans="1:13" s="23" customFormat="1" ht="13.5" customHeight="1" x14ac:dyDescent="0.2">
      <c r="A217" s="3"/>
      <c r="B217" s="189" t="s">
        <v>63</v>
      </c>
      <c r="C217" s="190"/>
      <c r="D217" s="190"/>
      <c r="E217" s="190"/>
      <c r="F217" s="190"/>
      <c r="G217" s="190"/>
      <c r="H217" s="190"/>
      <c r="I217" s="191"/>
      <c r="J217" s="4"/>
      <c r="K217" s="4"/>
      <c r="L217" s="4"/>
      <c r="M217" s="5"/>
    </row>
    <row r="218" spans="1:13" s="23" customFormat="1" x14ac:dyDescent="0.2">
      <c r="A218" s="12"/>
      <c r="B218" s="195"/>
      <c r="C218" s="196"/>
      <c r="D218" s="196"/>
      <c r="E218" s="196"/>
      <c r="F218" s="196"/>
      <c r="G218" s="196"/>
      <c r="H218" s="196"/>
      <c r="I218" s="197"/>
      <c r="J218" s="13"/>
      <c r="K218" s="13"/>
      <c r="L218" s="13"/>
      <c r="M218" s="14"/>
    </row>
    <row r="219" spans="1:13" s="23" customFormat="1" ht="27.75" customHeight="1" x14ac:dyDescent="0.2">
      <c r="A219" s="3" t="s">
        <v>141</v>
      </c>
      <c r="B219" s="192" t="str">
        <f>'P-01'!D46</f>
        <v>ELETRODUTO RÍGIDO ROSCÁVEL, PVC, DN 20 MM (1/2"), PARA CIRCUITOS TERMINAIS, INSTALADO EM PAREDE - FORNECIMENTO E INSTALAÇÃO. AF_03/2023</v>
      </c>
      <c r="C219" s="193"/>
      <c r="D219" s="193"/>
      <c r="E219" s="193"/>
      <c r="F219" s="193"/>
      <c r="G219" s="193"/>
      <c r="H219" s="193"/>
      <c r="I219" s="194"/>
      <c r="J219" s="4"/>
      <c r="K219" s="4" t="s">
        <v>4</v>
      </c>
      <c r="L219" s="4"/>
      <c r="M219" s="5">
        <f>SUM(K221:K223)</f>
        <v>12.81</v>
      </c>
    </row>
    <row r="220" spans="1:13" s="23" customFormat="1" x14ac:dyDescent="0.2">
      <c r="A220" s="12"/>
      <c r="B220" s="195"/>
      <c r="C220" s="196"/>
      <c r="D220" s="196"/>
      <c r="E220" s="196"/>
      <c r="F220" s="196"/>
      <c r="G220" s="196"/>
      <c r="H220" s="196"/>
      <c r="I220" s="197"/>
      <c r="J220" s="13"/>
      <c r="K220" s="13"/>
      <c r="L220" s="13"/>
      <c r="M220" s="14"/>
    </row>
    <row r="221" spans="1:13" s="23" customFormat="1" x14ac:dyDescent="0.2">
      <c r="A221" s="3"/>
      <c r="B221" s="35" t="s">
        <v>7</v>
      </c>
      <c r="C221" s="35"/>
      <c r="D221" s="35"/>
      <c r="E221" s="35"/>
      <c r="F221" s="35"/>
      <c r="G221" s="35"/>
      <c r="H221" s="35"/>
      <c r="I221" s="35" t="s">
        <v>10</v>
      </c>
      <c r="J221" s="4"/>
      <c r="K221" s="4"/>
      <c r="L221" s="4"/>
      <c r="M221" s="5"/>
    </row>
    <row r="222" spans="1:13" s="23" customFormat="1" x14ac:dyDescent="0.2">
      <c r="A222" s="3"/>
      <c r="B222" s="35">
        <v>12.81</v>
      </c>
      <c r="C222" s="35"/>
      <c r="D222" s="35"/>
      <c r="E222" s="35"/>
      <c r="F222" s="35"/>
      <c r="G222" s="35"/>
      <c r="H222" s="35"/>
      <c r="I222" s="35"/>
      <c r="J222" s="4" t="s">
        <v>8</v>
      </c>
      <c r="K222" s="4">
        <f>TRUNC(B222,2)</f>
        <v>12.81</v>
      </c>
      <c r="L222" s="4"/>
      <c r="M222" s="5"/>
    </row>
    <row r="223" spans="1:13" s="23" customFormat="1" ht="13.5" customHeight="1" x14ac:dyDescent="0.2">
      <c r="A223" s="3"/>
      <c r="B223" s="189" t="s">
        <v>63</v>
      </c>
      <c r="C223" s="190"/>
      <c r="D223" s="190"/>
      <c r="E223" s="190"/>
      <c r="F223" s="190"/>
      <c r="G223" s="190"/>
      <c r="H223" s="190"/>
      <c r="I223" s="191"/>
      <c r="J223" s="4"/>
      <c r="K223" s="4"/>
      <c r="L223" s="4"/>
      <c r="M223" s="5"/>
    </row>
    <row r="224" spans="1:13" s="23" customFormat="1" x14ac:dyDescent="0.2">
      <c r="A224" s="12"/>
      <c r="B224" s="195"/>
      <c r="C224" s="196"/>
      <c r="D224" s="196"/>
      <c r="E224" s="196"/>
      <c r="F224" s="196"/>
      <c r="G224" s="196"/>
      <c r="H224" s="196"/>
      <c r="I224" s="197"/>
      <c r="J224" s="13"/>
      <c r="K224" s="13"/>
      <c r="L224" s="13"/>
      <c r="M224" s="14"/>
    </row>
    <row r="225" spans="1:13" s="19" customFormat="1" ht="32.25" customHeight="1" x14ac:dyDescent="0.2">
      <c r="A225" s="3" t="s">
        <v>142</v>
      </c>
      <c r="B225" s="192" t="str">
        <f>'P-01'!D47</f>
        <v>ELETRODUTO RÍGIDO ROSCÁVEL, PVC, DN 60 MM (2"), PARA REDE ENTERRADA DE DISTRIBUIÇÃO DE ENERGIA ELÉTRICA - FORNECIMENTO E INSTALAÇÃO. AF_12/2021</v>
      </c>
      <c r="C225" s="193"/>
      <c r="D225" s="193"/>
      <c r="E225" s="193"/>
      <c r="F225" s="193"/>
      <c r="G225" s="193"/>
      <c r="H225" s="193"/>
      <c r="I225" s="194"/>
      <c r="J225" s="4"/>
      <c r="K225" s="4" t="s">
        <v>4</v>
      </c>
      <c r="L225" s="4"/>
      <c r="M225" s="5">
        <f>SUM(K227:K230)</f>
        <v>16</v>
      </c>
    </row>
    <row r="226" spans="1:13" s="23" customFormat="1" x14ac:dyDescent="0.2">
      <c r="A226" s="12"/>
      <c r="B226" s="195"/>
      <c r="C226" s="196"/>
      <c r="D226" s="196"/>
      <c r="E226" s="196"/>
      <c r="F226" s="196"/>
      <c r="G226" s="196"/>
      <c r="H226" s="196"/>
      <c r="I226" s="197"/>
      <c r="J226" s="13"/>
      <c r="K226" s="13"/>
      <c r="L226" s="13"/>
      <c r="M226" s="14"/>
    </row>
    <row r="227" spans="1:13" s="23" customFormat="1" x14ac:dyDescent="0.2">
      <c r="A227" s="3"/>
      <c r="B227" s="35" t="s">
        <v>7</v>
      </c>
      <c r="C227" s="35"/>
      <c r="D227" s="35"/>
      <c r="E227" s="35"/>
      <c r="F227" s="35"/>
      <c r="G227" s="35"/>
      <c r="H227" s="35"/>
      <c r="I227" s="35" t="s">
        <v>10</v>
      </c>
      <c r="J227" s="4"/>
      <c r="K227" s="4"/>
      <c r="L227" s="4"/>
      <c r="M227" s="5"/>
    </row>
    <row r="228" spans="1:13" s="23" customFormat="1" x14ac:dyDescent="0.2">
      <c r="A228" s="3"/>
      <c r="B228" s="35">
        <v>16</v>
      </c>
      <c r="C228" s="35"/>
      <c r="D228" s="35"/>
      <c r="E228" s="35"/>
      <c r="F228" s="35"/>
      <c r="G228" s="35"/>
      <c r="H228" s="35"/>
      <c r="I228" s="35"/>
      <c r="J228" s="4" t="s">
        <v>8</v>
      </c>
      <c r="K228" s="4">
        <f>TRUNC(B228,2)</f>
        <v>16</v>
      </c>
      <c r="L228" s="4"/>
      <c r="M228" s="5"/>
    </row>
    <row r="229" spans="1:13" s="23" customFormat="1" ht="13.5" customHeight="1" x14ac:dyDescent="0.2">
      <c r="A229" s="3"/>
      <c r="B229" s="189" t="s">
        <v>63</v>
      </c>
      <c r="C229" s="190"/>
      <c r="D229" s="190"/>
      <c r="E229" s="190"/>
      <c r="F229" s="190"/>
      <c r="G229" s="190"/>
      <c r="H229" s="190"/>
      <c r="I229" s="191"/>
      <c r="J229" s="4"/>
      <c r="K229" s="4"/>
      <c r="L229" s="4"/>
      <c r="M229" s="5"/>
    </row>
    <row r="230" spans="1:13" s="23" customFormat="1" x14ac:dyDescent="0.2">
      <c r="A230" s="12"/>
      <c r="B230" s="195"/>
      <c r="C230" s="196"/>
      <c r="D230" s="196"/>
      <c r="E230" s="196"/>
      <c r="F230" s="196"/>
      <c r="G230" s="196"/>
      <c r="H230" s="196"/>
      <c r="I230" s="197"/>
      <c r="J230" s="13"/>
      <c r="K230" s="13"/>
      <c r="L230" s="13"/>
      <c r="M230" s="14"/>
    </row>
    <row r="231" spans="1:13" s="23" customFormat="1" ht="35.25" customHeight="1" x14ac:dyDescent="0.2">
      <c r="A231" s="3" t="s">
        <v>143</v>
      </c>
      <c r="B231" s="192" t="str">
        <f>'P-01'!D48</f>
        <v>ELETRODUTO RÍGIDO ROSCÁVEL, PVC, DN 25 MM (3/4"), PARA CIRCUITOS TERMINAIS, INSTALADO EM PAREDE - FORNECIMENTO E INSTALAÇÃO. AF_03/2023</v>
      </c>
      <c r="C231" s="193"/>
      <c r="D231" s="193"/>
      <c r="E231" s="193"/>
      <c r="F231" s="193"/>
      <c r="G231" s="193"/>
      <c r="H231" s="193"/>
      <c r="I231" s="194"/>
      <c r="J231" s="4"/>
      <c r="K231" s="4" t="s">
        <v>4</v>
      </c>
      <c r="L231" s="4"/>
      <c r="M231" s="5">
        <f>SUM(K233:K235)</f>
        <v>1.5</v>
      </c>
    </row>
    <row r="232" spans="1:13" s="23" customFormat="1" x14ac:dyDescent="0.2">
      <c r="A232" s="12"/>
      <c r="B232" s="195"/>
      <c r="C232" s="196"/>
      <c r="D232" s="196"/>
      <c r="E232" s="196"/>
      <c r="F232" s="196"/>
      <c r="G232" s="196"/>
      <c r="H232" s="196"/>
      <c r="I232" s="197"/>
      <c r="J232" s="13"/>
      <c r="K232" s="13"/>
      <c r="L232" s="13"/>
      <c r="M232" s="14"/>
    </row>
    <row r="233" spans="1:13" s="23" customFormat="1" x14ac:dyDescent="0.2">
      <c r="A233" s="3"/>
      <c r="B233" s="35" t="s">
        <v>7</v>
      </c>
      <c r="C233" s="35"/>
      <c r="D233" s="35"/>
      <c r="E233" s="35"/>
      <c r="F233" s="35"/>
      <c r="G233" s="35"/>
      <c r="H233" s="35"/>
      <c r="I233" s="35" t="s">
        <v>10</v>
      </c>
      <c r="J233" s="4"/>
      <c r="K233" s="4"/>
      <c r="L233" s="4"/>
      <c r="M233" s="5"/>
    </row>
    <row r="234" spans="1:13" s="23" customFormat="1" x14ac:dyDescent="0.2">
      <c r="A234" s="3"/>
      <c r="B234" s="35">
        <v>1.5</v>
      </c>
      <c r="C234" s="35"/>
      <c r="D234" s="35"/>
      <c r="E234" s="35"/>
      <c r="F234" s="35"/>
      <c r="G234" s="35"/>
      <c r="H234" s="35"/>
      <c r="I234" s="35"/>
      <c r="J234" s="4" t="s">
        <v>8</v>
      </c>
      <c r="K234" s="4">
        <f>TRUNC(B234,2)</f>
        <v>1.5</v>
      </c>
      <c r="L234" s="4"/>
      <c r="M234" s="5"/>
    </row>
    <row r="235" spans="1:13" s="23" customFormat="1" ht="13.5" customHeight="1" x14ac:dyDescent="0.2">
      <c r="A235" s="3"/>
      <c r="B235" s="189" t="s">
        <v>63</v>
      </c>
      <c r="C235" s="190"/>
      <c r="D235" s="190"/>
      <c r="E235" s="190"/>
      <c r="F235" s="190"/>
      <c r="G235" s="190"/>
      <c r="H235" s="190"/>
      <c r="I235" s="191"/>
      <c r="J235" s="4"/>
      <c r="K235" s="4"/>
      <c r="L235" s="4"/>
      <c r="M235" s="5"/>
    </row>
    <row r="236" spans="1:13" s="23" customFormat="1" x14ac:dyDescent="0.2">
      <c r="A236" s="12"/>
      <c r="B236" s="195"/>
      <c r="C236" s="196"/>
      <c r="D236" s="196"/>
      <c r="E236" s="196"/>
      <c r="F236" s="196"/>
      <c r="G236" s="196"/>
      <c r="H236" s="196"/>
      <c r="I236" s="197"/>
      <c r="J236" s="13"/>
      <c r="K236" s="13"/>
      <c r="L236" s="13"/>
      <c r="M236" s="14"/>
    </row>
    <row r="237" spans="1:13" s="23" customFormat="1" ht="33.75" customHeight="1" x14ac:dyDescent="0.2">
      <c r="A237" s="3" t="s">
        <v>144</v>
      </c>
      <c r="B237" s="192" t="str">
        <f>'P-01'!D49</f>
        <v>ELETRODUTO RÍGIDO ROSCÁVEL, PVC, DN 20 MM (1/2"), PARA CIRCUITOS TERMINAIS, INSTALADO EM LAJE - FORNECIMENTO E INSTALAÇÃO. AF_03/2023</v>
      </c>
      <c r="C237" s="193"/>
      <c r="D237" s="193"/>
      <c r="E237" s="193"/>
      <c r="F237" s="193"/>
      <c r="G237" s="193"/>
      <c r="H237" s="193"/>
      <c r="I237" s="194"/>
      <c r="J237" s="4"/>
      <c r="K237" s="4" t="s">
        <v>4</v>
      </c>
      <c r="L237" s="4"/>
      <c r="M237" s="5">
        <f>SUM(K239:K242)</f>
        <v>37.270000000000003</v>
      </c>
    </row>
    <row r="238" spans="1:13" s="23" customFormat="1" x14ac:dyDescent="0.2">
      <c r="A238" s="12"/>
      <c r="B238" s="195"/>
      <c r="C238" s="196"/>
      <c r="D238" s="196"/>
      <c r="E238" s="196"/>
      <c r="F238" s="196"/>
      <c r="G238" s="196"/>
      <c r="H238" s="196"/>
      <c r="I238" s="197"/>
      <c r="J238" s="13"/>
      <c r="K238" s="13"/>
      <c r="L238" s="13"/>
      <c r="M238" s="14"/>
    </row>
    <row r="239" spans="1:13" s="23" customFormat="1" x14ac:dyDescent="0.2">
      <c r="A239" s="3"/>
      <c r="B239" s="35" t="s">
        <v>7</v>
      </c>
      <c r="C239" s="35"/>
      <c r="D239" s="35"/>
      <c r="E239" s="35"/>
      <c r="F239" s="35"/>
      <c r="G239" s="35"/>
      <c r="H239" s="35"/>
      <c r="I239" s="35" t="s">
        <v>10</v>
      </c>
      <c r="J239" s="4"/>
      <c r="K239" s="4"/>
      <c r="L239" s="4"/>
      <c r="M239" s="5"/>
    </row>
    <row r="240" spans="1:13" s="23" customFormat="1" x14ac:dyDescent="0.2">
      <c r="A240" s="3"/>
      <c r="B240" s="35">
        <v>37.270000000000003</v>
      </c>
      <c r="C240" s="35"/>
      <c r="D240" s="35"/>
      <c r="E240" s="35"/>
      <c r="F240" s="35"/>
      <c r="G240" s="35"/>
      <c r="H240" s="35"/>
      <c r="I240" s="35"/>
      <c r="J240" s="4" t="s">
        <v>8</v>
      </c>
      <c r="K240" s="4">
        <f>TRUNC(B240,2)</f>
        <v>37.270000000000003</v>
      </c>
      <c r="L240" s="4"/>
      <c r="M240" s="5"/>
    </row>
    <row r="241" spans="1:13" s="23" customFormat="1" ht="13.5" customHeight="1" x14ac:dyDescent="0.2">
      <c r="A241" s="3"/>
      <c r="B241" s="189" t="s">
        <v>63</v>
      </c>
      <c r="C241" s="190"/>
      <c r="D241" s="190"/>
      <c r="E241" s="190"/>
      <c r="F241" s="190"/>
      <c r="G241" s="190"/>
      <c r="H241" s="190"/>
      <c r="I241" s="191"/>
      <c r="J241" s="4"/>
      <c r="K241" s="4"/>
      <c r="L241" s="4"/>
      <c r="M241" s="5"/>
    </row>
    <row r="242" spans="1:13" s="23" customFormat="1" x14ac:dyDescent="0.2">
      <c r="A242" s="12"/>
      <c r="B242" s="195"/>
      <c r="C242" s="196"/>
      <c r="D242" s="196"/>
      <c r="E242" s="196"/>
      <c r="F242" s="196"/>
      <c r="G242" s="196"/>
      <c r="H242" s="196"/>
      <c r="I242" s="197"/>
      <c r="J242" s="13"/>
      <c r="K242" s="13"/>
      <c r="L242" s="13"/>
      <c r="M242" s="14"/>
    </row>
    <row r="243" spans="1:13" s="23" customFormat="1" ht="27.75" customHeight="1" x14ac:dyDescent="0.2">
      <c r="A243" s="3" t="s">
        <v>145</v>
      </c>
      <c r="B243" s="192" t="str">
        <f>'P-01'!D50</f>
        <v>ELETRODUTO RÍGIDO ROSCÁVEL, PVC, DN 25 MM (3/4"), PARA CIRCUITOS TERMINAIS, INSTALADO EM LAJE - FORNECIMENTO E INSTALAÇÃO. AF_03/2023</v>
      </c>
      <c r="C243" s="193"/>
      <c r="D243" s="193"/>
      <c r="E243" s="193"/>
      <c r="F243" s="193"/>
      <c r="G243" s="193"/>
      <c r="H243" s="193"/>
      <c r="I243" s="194"/>
      <c r="J243" s="4"/>
      <c r="K243" s="4" t="s">
        <v>4</v>
      </c>
      <c r="L243" s="4"/>
      <c r="M243" s="5">
        <f>SUM(K245:K249)</f>
        <v>0.44</v>
      </c>
    </row>
    <row r="244" spans="1:13" s="23" customFormat="1" x14ac:dyDescent="0.2">
      <c r="A244" s="12"/>
      <c r="B244" s="195"/>
      <c r="C244" s="196"/>
      <c r="D244" s="196"/>
      <c r="E244" s="196"/>
      <c r="F244" s="196"/>
      <c r="G244" s="196"/>
      <c r="H244" s="196"/>
      <c r="I244" s="197"/>
      <c r="J244" s="13"/>
      <c r="K244" s="13"/>
      <c r="L244" s="13"/>
      <c r="M244" s="14"/>
    </row>
    <row r="245" spans="1:13" s="23" customFormat="1" x14ac:dyDescent="0.2">
      <c r="A245" s="3"/>
      <c r="B245" s="35" t="s">
        <v>7</v>
      </c>
      <c r="C245" s="35"/>
      <c r="D245" s="35"/>
      <c r="E245" s="35"/>
      <c r="F245" s="35"/>
      <c r="G245" s="35"/>
      <c r="H245" s="35"/>
      <c r="I245" s="35" t="s">
        <v>10</v>
      </c>
      <c r="J245" s="4"/>
      <c r="K245" s="4"/>
      <c r="L245" s="4"/>
      <c r="M245" s="5"/>
    </row>
    <row r="246" spans="1:13" s="23" customFormat="1" x14ac:dyDescent="0.2">
      <c r="A246" s="3"/>
      <c r="B246" s="35">
        <v>0.44</v>
      </c>
      <c r="C246" s="35"/>
      <c r="D246" s="35"/>
      <c r="E246" s="35"/>
      <c r="F246" s="35"/>
      <c r="G246" s="35"/>
      <c r="H246" s="35"/>
      <c r="I246" s="35"/>
      <c r="J246" s="4" t="s">
        <v>8</v>
      </c>
      <c r="K246" s="4">
        <f>TRUNC(B246,2)</f>
        <v>0.44</v>
      </c>
      <c r="L246" s="4"/>
      <c r="M246" s="5"/>
    </row>
    <row r="247" spans="1:13" s="23" customFormat="1" x14ac:dyDescent="0.2">
      <c r="A247" s="3"/>
      <c r="B247" s="35"/>
      <c r="C247" s="35"/>
      <c r="D247" s="35"/>
      <c r="E247" s="35"/>
      <c r="F247" s="35"/>
      <c r="G247" s="35"/>
      <c r="H247" s="35"/>
      <c r="I247" s="35"/>
      <c r="J247" s="4" t="s">
        <v>8</v>
      </c>
      <c r="K247" s="4">
        <f>TRUNC(B247,2)</f>
        <v>0</v>
      </c>
      <c r="L247" s="4"/>
      <c r="M247" s="5"/>
    </row>
    <row r="248" spans="1:13" s="23" customFormat="1" ht="13.5" customHeight="1" x14ac:dyDescent="0.2">
      <c r="A248" s="3"/>
      <c r="B248" s="189" t="s">
        <v>63</v>
      </c>
      <c r="C248" s="190"/>
      <c r="D248" s="190"/>
      <c r="E248" s="190"/>
      <c r="F248" s="190"/>
      <c r="G248" s="190"/>
      <c r="H248" s="190"/>
      <c r="I248" s="191"/>
      <c r="J248" s="4"/>
      <c r="K248" s="4"/>
      <c r="L248" s="4"/>
      <c r="M248" s="5"/>
    </row>
    <row r="249" spans="1:13" s="23" customFormat="1" x14ac:dyDescent="0.2">
      <c r="A249" s="12"/>
      <c r="B249" s="195"/>
      <c r="C249" s="196"/>
      <c r="D249" s="196"/>
      <c r="E249" s="196"/>
      <c r="F249" s="196"/>
      <c r="G249" s="196"/>
      <c r="H249" s="196"/>
      <c r="I249" s="197"/>
      <c r="J249" s="13"/>
      <c r="K249" s="13"/>
      <c r="L249" s="13"/>
      <c r="M249" s="14"/>
    </row>
    <row r="250" spans="1:13" s="23" customFormat="1" ht="32.25" customHeight="1" x14ac:dyDescent="0.2">
      <c r="A250" s="3" t="s">
        <v>146</v>
      </c>
      <c r="B250" s="192" t="str">
        <f>'P-01'!D51</f>
        <v>ELETRODUTO RÍGIDO ROSCÁVEL, PVC, DN 32 MM (1"), PARA CIRCUITOS TERMINAIS, INSTALADO EM LAJE - FORNECIMENTO E INSTALAÇÃO. AF_03/2023</v>
      </c>
      <c r="C250" s="193"/>
      <c r="D250" s="193"/>
      <c r="E250" s="193"/>
      <c r="F250" s="193"/>
      <c r="G250" s="193"/>
      <c r="H250" s="193"/>
      <c r="I250" s="194"/>
      <c r="J250" s="4"/>
      <c r="K250" s="4" t="s">
        <v>4</v>
      </c>
      <c r="L250" s="4"/>
      <c r="M250" s="5">
        <f>SUM(K252:K255)</f>
        <v>7.62</v>
      </c>
    </row>
    <row r="251" spans="1:13" s="23" customFormat="1" x14ac:dyDescent="0.2">
      <c r="A251" s="12"/>
      <c r="B251" s="195"/>
      <c r="C251" s="196"/>
      <c r="D251" s="196"/>
      <c r="E251" s="196"/>
      <c r="F251" s="196"/>
      <c r="G251" s="196"/>
      <c r="H251" s="196"/>
      <c r="I251" s="197"/>
      <c r="J251" s="13"/>
      <c r="K251" s="13"/>
      <c r="L251" s="13"/>
      <c r="M251" s="14"/>
    </row>
    <row r="252" spans="1:13" s="23" customFormat="1" x14ac:dyDescent="0.2">
      <c r="A252" s="3"/>
      <c r="B252" s="35" t="s">
        <v>7</v>
      </c>
      <c r="C252" s="35"/>
      <c r="D252" s="35"/>
      <c r="E252" s="35"/>
      <c r="F252" s="35"/>
      <c r="G252" s="35"/>
      <c r="H252" s="35"/>
      <c r="I252" s="35" t="s">
        <v>10</v>
      </c>
      <c r="J252" s="4"/>
      <c r="K252" s="4"/>
      <c r="L252" s="4"/>
      <c r="M252" s="5"/>
    </row>
    <row r="253" spans="1:13" s="23" customFormat="1" x14ac:dyDescent="0.2">
      <c r="A253" s="3"/>
      <c r="B253" s="35">
        <v>7.62</v>
      </c>
      <c r="C253" s="35"/>
      <c r="D253" s="35"/>
      <c r="E253" s="35"/>
      <c r="F253" s="35"/>
      <c r="G253" s="35"/>
      <c r="H253" s="35"/>
      <c r="I253" s="35"/>
      <c r="J253" s="4" t="s">
        <v>8</v>
      </c>
      <c r="K253" s="4">
        <f>TRUNC(B253,2)</f>
        <v>7.62</v>
      </c>
      <c r="L253" s="4"/>
      <c r="M253" s="5"/>
    </row>
    <row r="254" spans="1:13" s="23" customFormat="1" x14ac:dyDescent="0.2">
      <c r="A254" s="3"/>
      <c r="B254" s="35"/>
      <c r="C254" s="35"/>
      <c r="D254" s="35"/>
      <c r="E254" s="35"/>
      <c r="F254" s="35"/>
      <c r="G254" s="35"/>
      <c r="H254" s="35"/>
      <c r="I254" s="35"/>
      <c r="J254" s="4" t="s">
        <v>8</v>
      </c>
      <c r="K254" s="4">
        <f>TRUNC(B254,2)</f>
        <v>0</v>
      </c>
      <c r="L254" s="4"/>
      <c r="M254" s="5"/>
    </row>
    <row r="255" spans="1:13" s="23" customFormat="1" ht="13.5" customHeight="1" x14ac:dyDescent="0.2">
      <c r="A255" s="3"/>
      <c r="B255" s="189" t="s">
        <v>63</v>
      </c>
      <c r="C255" s="190"/>
      <c r="D255" s="190"/>
      <c r="E255" s="190"/>
      <c r="F255" s="190"/>
      <c r="G255" s="190"/>
      <c r="H255" s="190"/>
      <c r="I255" s="191"/>
      <c r="J255" s="4"/>
      <c r="K255" s="4"/>
      <c r="L255" s="4"/>
      <c r="M255" s="5"/>
    </row>
    <row r="256" spans="1:13" s="56" customFormat="1" ht="30.75" customHeight="1" x14ac:dyDescent="0.2">
      <c r="A256" s="61" t="s">
        <v>147</v>
      </c>
      <c r="B256" s="181" t="str">
        <f>'P-01'!D52</f>
        <v>TOMADA MÉDIA DE EMBUTIR (1 MÓDULO), 2P+T 10 A, INCLUINDO SUPORTE E PLACA - FORNECIMENTO E INSTALAÇÃO. AF_03/2023</v>
      </c>
      <c r="C256" s="182"/>
      <c r="D256" s="182"/>
      <c r="E256" s="182"/>
      <c r="F256" s="182"/>
      <c r="G256" s="182"/>
      <c r="H256" s="182"/>
      <c r="I256" s="183"/>
      <c r="J256" s="9"/>
      <c r="K256" s="9" t="s">
        <v>17</v>
      </c>
      <c r="L256" s="9"/>
      <c r="M256" s="5">
        <f>SUM(K258:K262)</f>
        <v>4</v>
      </c>
    </row>
    <row r="257" spans="1:15" s="23" customFormat="1" x14ac:dyDescent="0.2">
      <c r="A257" s="12"/>
      <c r="B257" s="195"/>
      <c r="C257" s="196"/>
      <c r="D257" s="196"/>
      <c r="E257" s="196"/>
      <c r="F257" s="196"/>
      <c r="G257" s="196"/>
      <c r="H257" s="196"/>
      <c r="I257" s="197"/>
      <c r="J257" s="13"/>
      <c r="K257" s="13"/>
      <c r="L257" s="13"/>
      <c r="M257" s="14"/>
    </row>
    <row r="258" spans="1:15" s="23" customFormat="1" x14ac:dyDescent="0.2">
      <c r="A258" s="3"/>
      <c r="B258" s="35" t="s">
        <v>7</v>
      </c>
      <c r="C258" s="35"/>
      <c r="D258" s="35"/>
      <c r="E258" s="35"/>
      <c r="F258" s="35"/>
      <c r="G258" s="35"/>
      <c r="H258" s="35"/>
      <c r="I258" s="35" t="s">
        <v>10</v>
      </c>
      <c r="J258" s="4"/>
      <c r="K258" s="4"/>
      <c r="L258" s="4"/>
      <c r="M258" s="5"/>
    </row>
    <row r="259" spans="1:15" s="23" customFormat="1" x14ac:dyDescent="0.2">
      <c r="A259" s="3"/>
      <c r="B259" s="55">
        <v>3</v>
      </c>
      <c r="C259" s="55"/>
      <c r="D259" s="55"/>
      <c r="E259" s="55"/>
      <c r="F259" s="55"/>
      <c r="G259" s="55"/>
      <c r="H259" s="55"/>
      <c r="I259" s="55" t="s">
        <v>195</v>
      </c>
      <c r="J259" s="4" t="s">
        <v>8</v>
      </c>
      <c r="K259" s="4">
        <v>3</v>
      </c>
      <c r="L259" s="4"/>
      <c r="M259" s="5"/>
    </row>
    <row r="260" spans="1:15" s="23" customFormat="1" x14ac:dyDescent="0.2">
      <c r="A260" s="3"/>
      <c r="B260" s="35">
        <v>1</v>
      </c>
      <c r="C260" s="35"/>
      <c r="D260" s="35"/>
      <c r="E260" s="35"/>
      <c r="F260" s="35"/>
      <c r="G260" s="35"/>
      <c r="H260" s="35"/>
      <c r="I260" s="35" t="s">
        <v>194</v>
      </c>
      <c r="J260" s="4" t="s">
        <v>8</v>
      </c>
      <c r="K260" s="4">
        <f>TRUNC(B260,2)</f>
        <v>1</v>
      </c>
      <c r="L260" s="4"/>
      <c r="M260" s="5"/>
    </row>
    <row r="261" spans="1:15" s="23" customFormat="1" ht="13.5" customHeight="1" x14ac:dyDescent="0.2">
      <c r="A261" s="3"/>
      <c r="B261" s="189" t="s">
        <v>63</v>
      </c>
      <c r="C261" s="190"/>
      <c r="D261" s="190"/>
      <c r="E261" s="190"/>
      <c r="F261" s="190"/>
      <c r="G261" s="190"/>
      <c r="H261" s="190"/>
      <c r="I261" s="191"/>
      <c r="J261" s="4"/>
      <c r="K261" s="4"/>
      <c r="L261" s="4"/>
      <c r="M261" s="5"/>
    </row>
    <row r="262" spans="1:15" s="23" customFormat="1" ht="42.75" customHeight="1" x14ac:dyDescent="0.2">
      <c r="A262" s="3" t="s">
        <v>148</v>
      </c>
      <c r="B262" s="192" t="str">
        <f>'P-01'!D53</f>
        <v>Conjunto de iluminação C/02 e lâmpadas de LED 200W, Montada em poste de aço galvanizado circular, chumbador de aço e fiação -H=8M</v>
      </c>
      <c r="C262" s="193"/>
      <c r="D262" s="193"/>
      <c r="E262" s="193"/>
      <c r="F262" s="193"/>
      <c r="G262" s="193"/>
      <c r="H262" s="193"/>
      <c r="I262" s="194"/>
      <c r="J262" s="4"/>
      <c r="K262" s="4" t="s">
        <v>17</v>
      </c>
      <c r="L262" s="4"/>
      <c r="M262" s="5">
        <f>SUM(K264:K265)</f>
        <v>2</v>
      </c>
      <c r="N262" s="16"/>
      <c r="O262" s="16"/>
    </row>
    <row r="263" spans="1:15" s="23" customFormat="1" x14ac:dyDescent="0.2">
      <c r="A263" s="12"/>
      <c r="B263" s="195"/>
      <c r="C263" s="196"/>
      <c r="D263" s="196"/>
      <c r="E263" s="196"/>
      <c r="F263" s="196"/>
      <c r="G263" s="196"/>
      <c r="H263" s="196"/>
      <c r="I263" s="197"/>
      <c r="J263" s="13"/>
      <c r="K263" s="13"/>
      <c r="L263" s="13"/>
      <c r="M263" s="14"/>
    </row>
    <row r="264" spans="1:15" s="23" customFormat="1" x14ac:dyDescent="0.2">
      <c r="A264" s="3"/>
      <c r="B264" s="35" t="s">
        <v>7</v>
      </c>
      <c r="C264" s="35"/>
      <c r="D264" s="35"/>
      <c r="E264" s="35"/>
      <c r="F264" s="35"/>
      <c r="G264" s="35"/>
      <c r="H264" s="35"/>
      <c r="I264" s="35" t="s">
        <v>10</v>
      </c>
      <c r="J264" s="4"/>
      <c r="K264" s="4"/>
      <c r="L264" s="4"/>
      <c r="M264" s="5"/>
    </row>
    <row r="265" spans="1:15" s="23" customFormat="1" x14ac:dyDescent="0.2">
      <c r="A265" s="3"/>
      <c r="B265" s="35">
        <v>2</v>
      </c>
      <c r="C265" s="35"/>
      <c r="D265" s="35"/>
      <c r="E265" s="35"/>
      <c r="F265" s="35"/>
      <c r="G265" s="35"/>
      <c r="H265" s="35"/>
      <c r="I265" s="35" t="s">
        <v>197</v>
      </c>
      <c r="J265" s="4" t="s">
        <v>8</v>
      </c>
      <c r="K265" s="4">
        <f>TRUNC(B265,2)</f>
        <v>2</v>
      </c>
      <c r="L265" s="4"/>
      <c r="M265" s="5"/>
    </row>
    <row r="266" spans="1:15" s="23" customFormat="1" x14ac:dyDescent="0.2">
      <c r="A266" s="12"/>
      <c r="B266" s="192"/>
      <c r="C266" s="193"/>
      <c r="D266" s="193"/>
      <c r="E266" s="193"/>
      <c r="F266" s="193"/>
      <c r="G266" s="193"/>
      <c r="H266" s="193"/>
      <c r="I266" s="194"/>
      <c r="J266" s="13"/>
      <c r="K266" s="13"/>
      <c r="L266" s="13"/>
      <c r="M266" s="14"/>
    </row>
    <row r="267" spans="1:15" s="23" customFormat="1" ht="35.25" customHeight="1" x14ac:dyDescent="0.2">
      <c r="A267" s="3" t="s">
        <v>149</v>
      </c>
      <c r="B267" s="192" t="str">
        <f>'P-01'!D54</f>
        <v>Conjunto de iluminação C/03 e lâmpadas de LED 200W, Montada em poste de aço galvanizado circular, chumbador de aço e fiação -H=8M</v>
      </c>
      <c r="C267" s="193"/>
      <c r="D267" s="193"/>
      <c r="E267" s="193"/>
      <c r="F267" s="193"/>
      <c r="G267" s="193"/>
      <c r="H267" s="193"/>
      <c r="I267" s="194"/>
      <c r="J267" s="4"/>
      <c r="K267" s="4" t="s">
        <v>17</v>
      </c>
      <c r="L267" s="4"/>
      <c r="M267" s="5">
        <f>SUM(K269:K271)</f>
        <v>3</v>
      </c>
      <c r="N267" s="16"/>
      <c r="O267" s="16"/>
    </row>
    <row r="268" spans="1:15" s="23" customFormat="1" x14ac:dyDescent="0.2">
      <c r="A268" s="12"/>
      <c r="B268" s="195"/>
      <c r="C268" s="196"/>
      <c r="D268" s="196"/>
      <c r="E268" s="196"/>
      <c r="F268" s="196"/>
      <c r="G268" s="196"/>
      <c r="H268" s="196"/>
      <c r="I268" s="197"/>
      <c r="J268" s="13"/>
      <c r="K268" s="13"/>
      <c r="L268" s="13"/>
      <c r="M268" s="14"/>
    </row>
    <row r="269" spans="1:15" s="23" customFormat="1" x14ac:dyDescent="0.2">
      <c r="A269" s="3"/>
      <c r="B269" s="35" t="s">
        <v>7</v>
      </c>
      <c r="C269" s="35"/>
      <c r="D269" s="35"/>
      <c r="E269" s="35"/>
      <c r="F269" s="35"/>
      <c r="G269" s="35"/>
      <c r="H269" s="35"/>
      <c r="I269" s="35" t="s">
        <v>10</v>
      </c>
      <c r="J269" s="4"/>
      <c r="K269" s="4"/>
      <c r="L269" s="4"/>
      <c r="M269" s="5"/>
    </row>
    <row r="270" spans="1:15" s="23" customFormat="1" x14ac:dyDescent="0.2">
      <c r="A270" s="3"/>
      <c r="B270" s="35">
        <v>2</v>
      </c>
      <c r="C270" s="35"/>
      <c r="D270" s="35"/>
      <c r="E270" s="35"/>
      <c r="F270" s="35"/>
      <c r="G270" s="35"/>
      <c r="H270" s="35"/>
      <c r="I270" s="35" t="s">
        <v>197</v>
      </c>
      <c r="J270" s="4" t="s">
        <v>8</v>
      </c>
      <c r="K270" s="4">
        <f>TRUNC(B270,2)</f>
        <v>2</v>
      </c>
      <c r="L270" s="4"/>
      <c r="M270" s="5"/>
    </row>
    <row r="271" spans="1:15" s="23" customFormat="1" x14ac:dyDescent="0.2">
      <c r="A271" s="3"/>
      <c r="B271" s="35">
        <v>1</v>
      </c>
      <c r="C271" s="35"/>
      <c r="D271" s="35"/>
      <c r="E271" s="35"/>
      <c r="F271" s="35"/>
      <c r="G271" s="35"/>
      <c r="H271" s="35"/>
      <c r="I271" s="35" t="s">
        <v>199</v>
      </c>
      <c r="J271" s="4" t="s">
        <v>8</v>
      </c>
      <c r="K271" s="4">
        <f t="shared" ref="K271" si="6">TRUNC(B271,2)</f>
        <v>1</v>
      </c>
      <c r="L271" s="4"/>
      <c r="M271" s="5"/>
    </row>
    <row r="272" spans="1:15" s="23" customFormat="1" x14ac:dyDescent="0.2">
      <c r="A272" s="3"/>
      <c r="B272" s="189" t="s">
        <v>63</v>
      </c>
      <c r="C272" s="190"/>
      <c r="D272" s="190"/>
      <c r="E272" s="190"/>
      <c r="F272" s="190"/>
      <c r="G272" s="190"/>
      <c r="H272" s="190"/>
      <c r="I272" s="191"/>
      <c r="J272" s="4"/>
      <c r="K272" s="4"/>
      <c r="L272" s="4"/>
      <c r="M272" s="5"/>
    </row>
    <row r="273" spans="1:15" s="23" customFormat="1" x14ac:dyDescent="0.2">
      <c r="A273" s="12"/>
      <c r="B273" s="192"/>
      <c r="C273" s="193"/>
      <c r="D273" s="193"/>
      <c r="E273" s="193"/>
      <c r="F273" s="193"/>
      <c r="G273" s="193"/>
      <c r="H273" s="193"/>
      <c r="I273" s="194"/>
      <c r="J273" s="13"/>
      <c r="K273" s="13"/>
      <c r="L273" s="13"/>
      <c r="M273" s="14"/>
    </row>
    <row r="274" spans="1:15" s="23" customFormat="1" ht="35.25" customHeight="1" x14ac:dyDescent="0.2">
      <c r="A274" s="3" t="s">
        <v>150</v>
      </c>
      <c r="B274" s="192" t="str">
        <f>'P-01'!D55</f>
        <v>Ref. ORSE (12903) - Poste decorativo , em aço galvanizado , com 3m/4m, inclusive luminária planetária de led 60w</v>
      </c>
      <c r="C274" s="193"/>
      <c r="D274" s="193"/>
      <c r="E274" s="193"/>
      <c r="F274" s="193"/>
      <c r="G274" s="193"/>
      <c r="H274" s="193"/>
      <c r="I274" s="194"/>
      <c r="J274" s="4"/>
      <c r="K274" s="4" t="s">
        <v>17</v>
      </c>
      <c r="L274" s="4"/>
      <c r="M274" s="5">
        <f>SUM(K276:K280)</f>
        <v>14</v>
      </c>
      <c r="N274" s="16"/>
      <c r="O274" s="16"/>
    </row>
    <row r="275" spans="1:15" s="23" customFormat="1" x14ac:dyDescent="0.2">
      <c r="A275" s="12"/>
      <c r="B275" s="195"/>
      <c r="C275" s="196"/>
      <c r="D275" s="196"/>
      <c r="E275" s="196"/>
      <c r="F275" s="196"/>
      <c r="G275" s="196"/>
      <c r="H275" s="196"/>
      <c r="I275" s="197"/>
      <c r="J275" s="13"/>
      <c r="K275" s="13"/>
      <c r="L275" s="13"/>
      <c r="M275" s="14"/>
    </row>
    <row r="276" spans="1:15" s="23" customFormat="1" x14ac:dyDescent="0.2">
      <c r="A276" s="3"/>
      <c r="B276" s="35" t="s">
        <v>7</v>
      </c>
      <c r="C276" s="35"/>
      <c r="D276" s="35"/>
      <c r="E276" s="35"/>
      <c r="F276" s="35"/>
      <c r="G276" s="35"/>
      <c r="H276" s="35"/>
      <c r="I276" s="35" t="s">
        <v>10</v>
      </c>
      <c r="J276" s="4"/>
      <c r="K276" s="4"/>
      <c r="L276" s="4"/>
      <c r="M276" s="5"/>
    </row>
    <row r="277" spans="1:15" s="23" customFormat="1" x14ac:dyDescent="0.2">
      <c r="A277" s="3"/>
      <c r="B277" s="35">
        <v>5</v>
      </c>
      <c r="C277" s="35"/>
      <c r="D277" s="35"/>
      <c r="E277" s="35"/>
      <c r="F277" s="35"/>
      <c r="G277" s="35"/>
      <c r="H277" s="35"/>
      <c r="I277" s="35" t="s">
        <v>201</v>
      </c>
      <c r="J277" s="4" t="s">
        <v>8</v>
      </c>
      <c r="K277" s="4">
        <f>TRUNC(B277,2)</f>
        <v>5</v>
      </c>
      <c r="L277" s="4"/>
      <c r="M277" s="5"/>
    </row>
    <row r="278" spans="1:15" s="23" customFormat="1" x14ac:dyDescent="0.2">
      <c r="A278" s="3"/>
      <c r="B278" s="35">
        <v>9</v>
      </c>
      <c r="C278" s="35"/>
      <c r="D278" s="35"/>
      <c r="E278" s="35"/>
      <c r="F278" s="35"/>
      <c r="G278" s="35"/>
      <c r="H278" s="35"/>
      <c r="I278" s="35" t="s">
        <v>197</v>
      </c>
      <c r="J278" s="4" t="s">
        <v>8</v>
      </c>
      <c r="K278" s="4">
        <f>TRUNC(B278,2)</f>
        <v>9</v>
      </c>
      <c r="L278" s="4"/>
      <c r="M278" s="5"/>
    </row>
    <row r="279" spans="1:15" s="23" customFormat="1" ht="13.5" customHeight="1" x14ac:dyDescent="0.2">
      <c r="A279" s="3"/>
      <c r="B279" s="189" t="s">
        <v>63</v>
      </c>
      <c r="C279" s="190"/>
      <c r="D279" s="190"/>
      <c r="E279" s="190"/>
      <c r="F279" s="190"/>
      <c r="G279" s="190"/>
      <c r="H279" s="190"/>
      <c r="I279" s="191"/>
      <c r="J279" s="4"/>
      <c r="K279" s="4"/>
      <c r="L279" s="4"/>
      <c r="M279" s="5"/>
    </row>
    <row r="280" spans="1:15" s="23" customFormat="1" x14ac:dyDescent="0.2">
      <c r="A280" s="12"/>
      <c r="B280" s="192"/>
      <c r="C280" s="193"/>
      <c r="D280" s="193"/>
      <c r="E280" s="193"/>
      <c r="F280" s="193"/>
      <c r="G280" s="193"/>
      <c r="H280" s="193"/>
      <c r="I280" s="194"/>
      <c r="J280" s="13"/>
      <c r="K280" s="13"/>
      <c r="L280" s="13"/>
      <c r="M280" s="14"/>
    </row>
    <row r="281" spans="1:15" s="23" customFormat="1" ht="35.25" customHeight="1" x14ac:dyDescent="0.2">
      <c r="A281" s="3" t="s">
        <v>151</v>
      </c>
      <c r="B281" s="192" t="str">
        <f>'P-01'!D56</f>
        <v>RELÉ FOTOELÉTRICO PARA COMANDO DE ILUMINAÇÃO EXTERNA 1000 W - FORNECIMENTO E INSTALAÇÃO. AF_02/2025</v>
      </c>
      <c r="C281" s="193"/>
      <c r="D281" s="193"/>
      <c r="E281" s="193"/>
      <c r="F281" s="193"/>
      <c r="G281" s="193"/>
      <c r="H281" s="193"/>
      <c r="I281" s="194"/>
      <c r="J281" s="4"/>
      <c r="K281" s="4" t="s">
        <v>17</v>
      </c>
      <c r="L281" s="4"/>
      <c r="M281" s="5">
        <f>SUM(K283:K286)</f>
        <v>3</v>
      </c>
      <c r="N281" s="16"/>
      <c r="O281" s="16"/>
    </row>
    <row r="282" spans="1:15" s="23" customFormat="1" x14ac:dyDescent="0.2">
      <c r="A282" s="12"/>
      <c r="B282" s="195"/>
      <c r="C282" s="196"/>
      <c r="D282" s="196"/>
      <c r="E282" s="196"/>
      <c r="F282" s="196"/>
      <c r="G282" s="196"/>
      <c r="H282" s="196"/>
      <c r="I282" s="197"/>
      <c r="J282" s="13"/>
      <c r="K282" s="13"/>
      <c r="L282" s="13"/>
      <c r="M282" s="14"/>
    </row>
    <row r="283" spans="1:15" s="23" customFormat="1" x14ac:dyDescent="0.2">
      <c r="A283" s="3"/>
      <c r="B283" s="35" t="s">
        <v>7</v>
      </c>
      <c r="C283" s="35"/>
      <c r="D283" s="35"/>
      <c r="E283" s="35"/>
      <c r="F283" s="35"/>
      <c r="G283" s="35"/>
      <c r="H283" s="35"/>
      <c r="I283" s="35" t="s">
        <v>10</v>
      </c>
      <c r="J283" s="4"/>
      <c r="K283" s="4"/>
      <c r="L283" s="4"/>
      <c r="M283" s="5"/>
    </row>
    <row r="284" spans="1:15" s="23" customFormat="1" x14ac:dyDescent="0.2">
      <c r="A284" s="3"/>
      <c r="B284" s="35">
        <v>3</v>
      </c>
      <c r="C284" s="35"/>
      <c r="D284" s="35"/>
      <c r="E284" s="35"/>
      <c r="F284" s="35"/>
      <c r="G284" s="35"/>
      <c r="H284" s="35"/>
      <c r="I284" s="35"/>
      <c r="J284" s="4" t="s">
        <v>8</v>
      </c>
      <c r="K284" s="4">
        <f>TRUNC(B284,2)</f>
        <v>3</v>
      </c>
      <c r="L284" s="4"/>
      <c r="M284" s="5"/>
    </row>
    <row r="285" spans="1:15" s="23" customFormat="1" ht="13.5" customHeight="1" x14ac:dyDescent="0.2">
      <c r="A285" s="3"/>
      <c r="B285" s="189" t="s">
        <v>63</v>
      </c>
      <c r="C285" s="190"/>
      <c r="D285" s="190"/>
      <c r="E285" s="190"/>
      <c r="F285" s="190"/>
      <c r="G285" s="190"/>
      <c r="H285" s="190"/>
      <c r="I285" s="191"/>
      <c r="J285" s="4"/>
      <c r="K285" s="4"/>
      <c r="L285" s="4"/>
      <c r="M285" s="5"/>
    </row>
    <row r="286" spans="1:15" s="23" customFormat="1" x14ac:dyDescent="0.2">
      <c r="A286" s="12"/>
      <c r="B286" s="192"/>
      <c r="C286" s="193"/>
      <c r="D286" s="193"/>
      <c r="E286" s="193"/>
      <c r="F286" s="193"/>
      <c r="G286" s="193"/>
      <c r="H286" s="193"/>
      <c r="I286" s="194"/>
      <c r="J286" s="13"/>
      <c r="K286" s="13"/>
      <c r="L286" s="13"/>
      <c r="M286" s="14"/>
    </row>
    <row r="287" spans="1:15" s="23" customFormat="1" ht="35.25" customHeight="1" x14ac:dyDescent="0.2">
      <c r="A287" s="3" t="s">
        <v>152</v>
      </c>
      <c r="B287" s="192" t="str">
        <f>'P-01'!D57</f>
        <v>HASTE DE ATERRAMENTO, DIÂMETRO 3/4", COM 3 METROS - FORNECIMENTO E INSTALAÇÃO. AF_08/2023</v>
      </c>
      <c r="C287" s="193"/>
      <c r="D287" s="193"/>
      <c r="E287" s="193"/>
      <c r="F287" s="193"/>
      <c r="G287" s="193"/>
      <c r="H287" s="193"/>
      <c r="I287" s="194"/>
      <c r="J287" s="4"/>
      <c r="K287" s="4" t="s">
        <v>17</v>
      </c>
      <c r="L287" s="4"/>
      <c r="M287" s="5">
        <f>SUM(K289:K290)</f>
        <v>19</v>
      </c>
      <c r="N287" s="16"/>
      <c r="O287" s="16"/>
    </row>
    <row r="288" spans="1:15" s="23" customFormat="1" x14ac:dyDescent="0.2">
      <c r="A288" s="12"/>
      <c r="B288" s="195"/>
      <c r="C288" s="196"/>
      <c r="D288" s="196"/>
      <c r="E288" s="196"/>
      <c r="F288" s="196"/>
      <c r="G288" s="196"/>
      <c r="H288" s="196"/>
      <c r="I288" s="197"/>
      <c r="J288" s="13"/>
      <c r="K288" s="13"/>
      <c r="L288" s="13"/>
      <c r="M288" s="14"/>
    </row>
    <row r="289" spans="1:15" s="23" customFormat="1" x14ac:dyDescent="0.2">
      <c r="A289" s="3"/>
      <c r="B289" s="35" t="s">
        <v>7</v>
      </c>
      <c r="C289" s="35"/>
      <c r="D289" s="35"/>
      <c r="E289" s="35"/>
      <c r="F289" s="35"/>
      <c r="G289" s="35"/>
      <c r="H289" s="35"/>
      <c r="I289" s="35" t="s">
        <v>10</v>
      </c>
      <c r="J289" s="4"/>
      <c r="K289" s="4"/>
      <c r="L289" s="4"/>
      <c r="M289" s="5"/>
    </row>
    <row r="290" spans="1:15" s="23" customFormat="1" x14ac:dyDescent="0.2">
      <c r="A290" s="3"/>
      <c r="B290" s="35">
        <v>19</v>
      </c>
      <c r="C290" s="35"/>
      <c r="D290" s="35"/>
      <c r="E290" s="35"/>
      <c r="F290" s="35"/>
      <c r="G290" s="35"/>
      <c r="H290" s="35"/>
      <c r="I290" s="35"/>
      <c r="J290" s="4" t="s">
        <v>8</v>
      </c>
      <c r="K290" s="4">
        <f>TRUNC(B290,2)</f>
        <v>19</v>
      </c>
      <c r="L290" s="4"/>
      <c r="M290" s="5"/>
    </row>
    <row r="291" spans="1:15" s="23" customFormat="1" x14ac:dyDescent="0.2">
      <c r="A291" s="3"/>
      <c r="B291" s="189" t="s">
        <v>63</v>
      </c>
      <c r="C291" s="190"/>
      <c r="D291" s="190"/>
      <c r="E291" s="190"/>
      <c r="F291" s="190"/>
      <c r="G291" s="190"/>
      <c r="H291" s="190"/>
      <c r="I291" s="191"/>
      <c r="J291" s="4"/>
      <c r="K291" s="4"/>
      <c r="L291" s="4"/>
      <c r="M291" s="5"/>
    </row>
    <row r="292" spans="1:15" s="23" customFormat="1" x14ac:dyDescent="0.2">
      <c r="A292" s="12"/>
      <c r="B292" s="192"/>
      <c r="C292" s="193"/>
      <c r="D292" s="193"/>
      <c r="E292" s="193"/>
      <c r="F292" s="193"/>
      <c r="G292" s="193"/>
      <c r="H292" s="193"/>
      <c r="I292" s="194"/>
      <c r="J292" s="13"/>
      <c r="K292" s="13"/>
      <c r="L292" s="13"/>
      <c r="M292" s="14"/>
    </row>
    <row r="293" spans="1:15" s="23" customFormat="1" ht="35.25" customHeight="1" x14ac:dyDescent="0.2">
      <c r="A293" s="3" t="s">
        <v>153</v>
      </c>
      <c r="B293" s="192" t="str">
        <f>'P-01'!D58</f>
        <v>DISJUNTOR MONOPOLAR TIPO DIN, CORRENTE NOMINAL DE 16A - FORNECIMENTO E INSTALAÇÃO. AF_07/2025</v>
      </c>
      <c r="C293" s="193"/>
      <c r="D293" s="193"/>
      <c r="E293" s="193"/>
      <c r="F293" s="193"/>
      <c r="G293" s="193"/>
      <c r="H293" s="193"/>
      <c r="I293" s="194"/>
      <c r="J293" s="4"/>
      <c r="K293" s="4" t="s">
        <v>17</v>
      </c>
      <c r="L293" s="4"/>
      <c r="M293" s="5">
        <f>SUM(K295:K298)</f>
        <v>5</v>
      </c>
      <c r="N293" s="16"/>
      <c r="O293" s="16"/>
    </row>
    <row r="294" spans="1:15" s="23" customFormat="1" x14ac:dyDescent="0.2">
      <c r="A294" s="12"/>
      <c r="B294" s="195"/>
      <c r="C294" s="196"/>
      <c r="D294" s="196"/>
      <c r="E294" s="196"/>
      <c r="F294" s="196"/>
      <c r="G294" s="196"/>
      <c r="H294" s="196"/>
      <c r="I294" s="197"/>
      <c r="J294" s="13"/>
      <c r="K294" s="13"/>
      <c r="L294" s="13"/>
      <c r="M294" s="14"/>
    </row>
    <row r="295" spans="1:15" s="23" customFormat="1" x14ac:dyDescent="0.2">
      <c r="A295" s="3"/>
      <c r="B295" s="35" t="s">
        <v>7</v>
      </c>
      <c r="C295" s="35"/>
      <c r="D295" s="35"/>
      <c r="E295" s="35"/>
      <c r="F295" s="35"/>
      <c r="G295" s="35"/>
      <c r="H295" s="35"/>
      <c r="I295" s="35" t="s">
        <v>10</v>
      </c>
      <c r="J295" s="4"/>
      <c r="K295" s="4"/>
      <c r="L295" s="4"/>
      <c r="M295" s="5"/>
    </row>
    <row r="296" spans="1:15" s="23" customFormat="1" x14ac:dyDescent="0.2">
      <c r="A296" s="3"/>
      <c r="B296" s="35">
        <v>5</v>
      </c>
      <c r="C296" s="35"/>
      <c r="D296" s="35"/>
      <c r="E296" s="35"/>
      <c r="F296" s="35"/>
      <c r="G296" s="35"/>
      <c r="H296" s="35"/>
      <c r="I296" s="35"/>
      <c r="J296" s="4" t="s">
        <v>8</v>
      </c>
      <c r="K296" s="4">
        <f t="shared" ref="K296" si="7">TRUNC(B296,2)</f>
        <v>5</v>
      </c>
      <c r="L296" s="4"/>
      <c r="M296" s="5"/>
    </row>
    <row r="297" spans="1:15" s="23" customFormat="1" ht="13.5" customHeight="1" x14ac:dyDescent="0.2">
      <c r="A297" s="3"/>
      <c r="B297" s="189" t="s">
        <v>63</v>
      </c>
      <c r="C297" s="190"/>
      <c r="D297" s="190"/>
      <c r="E297" s="190"/>
      <c r="F297" s="190"/>
      <c r="G297" s="190"/>
      <c r="H297" s="190"/>
      <c r="I297" s="191"/>
      <c r="J297" s="4"/>
      <c r="K297" s="4"/>
      <c r="L297" s="4"/>
      <c r="M297" s="5"/>
    </row>
    <row r="298" spans="1:15" s="23" customFormat="1" x14ac:dyDescent="0.2">
      <c r="A298" s="12"/>
      <c r="B298" s="192"/>
      <c r="C298" s="193"/>
      <c r="D298" s="193"/>
      <c r="E298" s="193"/>
      <c r="F298" s="193"/>
      <c r="G298" s="193"/>
      <c r="H298" s="193"/>
      <c r="I298" s="194"/>
      <c r="J298" s="13"/>
      <c r="K298" s="13"/>
      <c r="L298" s="13"/>
      <c r="M298" s="14"/>
    </row>
    <row r="299" spans="1:15" s="23" customFormat="1" ht="35.25" customHeight="1" x14ac:dyDescent="0.2">
      <c r="A299" s="3" t="s">
        <v>154</v>
      </c>
      <c r="B299" s="192" t="str">
        <f>'P-01'!D59</f>
        <v>DISJUNTOR MONOPOLAR TIPO DIN, CORRENTE NOMINAL DE 40A - FORNECIMENTO E INSTALAÇÃO. AF_07/2025</v>
      </c>
      <c r="C299" s="193"/>
      <c r="D299" s="193"/>
      <c r="E299" s="193"/>
      <c r="F299" s="193"/>
      <c r="G299" s="193"/>
      <c r="H299" s="193"/>
      <c r="I299" s="194"/>
      <c r="J299" s="4"/>
      <c r="K299" s="4" t="s">
        <v>17</v>
      </c>
      <c r="L299" s="4"/>
      <c r="M299" s="5">
        <f>SUM(K301:K304)</f>
        <v>3</v>
      </c>
      <c r="N299" s="16"/>
      <c r="O299" s="16"/>
    </row>
    <row r="300" spans="1:15" s="23" customFormat="1" x14ac:dyDescent="0.2">
      <c r="A300" s="12"/>
      <c r="B300" s="195"/>
      <c r="C300" s="196"/>
      <c r="D300" s="196"/>
      <c r="E300" s="196"/>
      <c r="F300" s="196"/>
      <c r="G300" s="196"/>
      <c r="H300" s="196"/>
      <c r="I300" s="197"/>
      <c r="J300" s="13"/>
      <c r="K300" s="13"/>
      <c r="L300" s="13"/>
      <c r="M300" s="14"/>
    </row>
    <row r="301" spans="1:15" s="23" customFormat="1" x14ac:dyDescent="0.2">
      <c r="A301" s="3"/>
      <c r="B301" s="35" t="s">
        <v>7</v>
      </c>
      <c r="C301" s="35"/>
      <c r="D301" s="35"/>
      <c r="E301" s="35"/>
      <c r="F301" s="35"/>
      <c r="G301" s="35"/>
      <c r="H301" s="35"/>
      <c r="I301" s="35" t="s">
        <v>10</v>
      </c>
      <c r="J301" s="4"/>
      <c r="K301" s="4"/>
      <c r="L301" s="4"/>
      <c r="M301" s="5"/>
    </row>
    <row r="302" spans="1:15" s="23" customFormat="1" x14ac:dyDescent="0.2">
      <c r="A302" s="3"/>
      <c r="B302" s="35">
        <v>3</v>
      </c>
      <c r="C302" s="35"/>
      <c r="D302" s="35"/>
      <c r="E302" s="35"/>
      <c r="F302" s="35"/>
      <c r="G302" s="35"/>
      <c r="H302" s="35"/>
      <c r="I302" s="35"/>
      <c r="J302" s="4" t="s">
        <v>8</v>
      </c>
      <c r="K302" s="4">
        <f>TRUNC(B302,2)</f>
        <v>3</v>
      </c>
      <c r="L302" s="4"/>
      <c r="M302" s="5"/>
    </row>
    <row r="303" spans="1:15" s="23" customFormat="1" ht="13.5" customHeight="1" x14ac:dyDescent="0.2">
      <c r="A303" s="3"/>
      <c r="B303" s="189" t="s">
        <v>63</v>
      </c>
      <c r="C303" s="190"/>
      <c r="D303" s="190"/>
      <c r="E303" s="190"/>
      <c r="F303" s="190"/>
      <c r="G303" s="190"/>
      <c r="H303" s="190"/>
      <c r="I303" s="191"/>
      <c r="J303" s="4"/>
      <c r="K303" s="4"/>
      <c r="L303" s="4"/>
      <c r="M303" s="5"/>
    </row>
    <row r="304" spans="1:15" s="23" customFormat="1" x14ac:dyDescent="0.2">
      <c r="A304" s="12"/>
      <c r="B304" s="192"/>
      <c r="C304" s="193"/>
      <c r="D304" s="193"/>
      <c r="E304" s="193"/>
      <c r="F304" s="193"/>
      <c r="G304" s="193"/>
      <c r="H304" s="193"/>
      <c r="I304" s="194"/>
      <c r="J304" s="13"/>
      <c r="K304" s="13"/>
      <c r="L304" s="13"/>
      <c r="M304" s="14"/>
    </row>
    <row r="305" spans="1:15" s="23" customFormat="1" ht="24" customHeight="1" x14ac:dyDescent="0.2">
      <c r="A305" s="3" t="s">
        <v>155</v>
      </c>
      <c r="B305" s="192" t="str">
        <f>'P-01'!D60</f>
        <v>DISJUNTOR MONOPOLAR TIPO DIN, CORRENTE NOMINAL DE 50A - FORNECIMENTO E INSTALAÇÃO. AF_07/2025</v>
      </c>
      <c r="C305" s="193"/>
      <c r="D305" s="193"/>
      <c r="E305" s="193"/>
      <c r="F305" s="193"/>
      <c r="G305" s="193"/>
      <c r="H305" s="193"/>
      <c r="I305" s="194"/>
      <c r="J305" s="4"/>
      <c r="K305" s="4" t="s">
        <v>17</v>
      </c>
      <c r="L305" s="4"/>
      <c r="M305" s="5">
        <f>SUM(K307:K308)</f>
        <v>1</v>
      </c>
    </row>
    <row r="306" spans="1:15" s="23" customFormat="1" x14ac:dyDescent="0.2">
      <c r="A306" s="12"/>
      <c r="B306" s="195"/>
      <c r="C306" s="196"/>
      <c r="D306" s="196"/>
      <c r="E306" s="196"/>
      <c r="F306" s="196"/>
      <c r="G306" s="196"/>
      <c r="H306" s="196"/>
      <c r="I306" s="197"/>
      <c r="J306" s="13"/>
      <c r="K306" s="13"/>
      <c r="L306" s="13"/>
      <c r="M306" s="14"/>
    </row>
    <row r="307" spans="1:15" s="23" customFormat="1" x14ac:dyDescent="0.2">
      <c r="A307" s="3"/>
      <c r="B307" s="35" t="s">
        <v>7</v>
      </c>
      <c r="C307" s="35"/>
      <c r="D307" s="35"/>
      <c r="E307" s="35"/>
      <c r="F307" s="35"/>
      <c r="G307" s="35"/>
      <c r="H307" s="35"/>
      <c r="I307" s="35" t="s">
        <v>10</v>
      </c>
      <c r="J307" s="4"/>
      <c r="K307" s="4"/>
      <c r="L307" s="4"/>
      <c r="M307" s="5"/>
    </row>
    <row r="308" spans="1:15" s="23" customFormat="1" x14ac:dyDescent="0.2">
      <c r="A308" s="3"/>
      <c r="B308" s="35">
        <v>1</v>
      </c>
      <c r="C308" s="35"/>
      <c r="D308" s="35"/>
      <c r="E308" s="35"/>
      <c r="F308" s="35"/>
      <c r="G308" s="35"/>
      <c r="H308" s="35"/>
      <c r="I308" s="35"/>
      <c r="J308" s="4" t="s">
        <v>8</v>
      </c>
      <c r="K308" s="4">
        <f>TRUNC(B308,2)</f>
        <v>1</v>
      </c>
      <c r="L308" s="4"/>
      <c r="M308" s="5"/>
    </row>
    <row r="309" spans="1:15" s="23" customFormat="1" ht="13.5" customHeight="1" x14ac:dyDescent="0.2">
      <c r="A309" s="3"/>
      <c r="B309" s="189" t="s">
        <v>63</v>
      </c>
      <c r="C309" s="190"/>
      <c r="D309" s="190"/>
      <c r="E309" s="190"/>
      <c r="F309" s="190"/>
      <c r="G309" s="190"/>
      <c r="H309" s="190"/>
      <c r="I309" s="191"/>
      <c r="J309" s="4"/>
      <c r="K309" s="4"/>
      <c r="L309" s="4"/>
      <c r="M309" s="5"/>
    </row>
    <row r="310" spans="1:15" s="23" customFormat="1" x14ac:dyDescent="0.2">
      <c r="A310" s="12"/>
      <c r="B310" s="192"/>
      <c r="C310" s="193"/>
      <c r="D310" s="193"/>
      <c r="E310" s="193"/>
      <c r="F310" s="193"/>
      <c r="G310" s="193"/>
      <c r="H310" s="193"/>
      <c r="I310" s="194"/>
      <c r="J310" s="13"/>
      <c r="K310" s="13"/>
      <c r="L310" s="13"/>
      <c r="M310" s="14"/>
    </row>
    <row r="311" spans="1:15" s="23" customFormat="1" ht="27.75" customHeight="1" x14ac:dyDescent="0.2">
      <c r="A311" s="3" t="s">
        <v>156</v>
      </c>
      <c r="B311" s="192" t="str">
        <f>'P-01'!D61</f>
        <v>DISJUNTOR MONOPOLAR TIPO DIN, CORRENTE NOMINAL DE 20A - FORNECIMENTO E INSTALAÇÃO. AF_07/2025</v>
      </c>
      <c r="C311" s="193"/>
      <c r="D311" s="193"/>
      <c r="E311" s="193"/>
      <c r="F311" s="193"/>
      <c r="G311" s="193"/>
      <c r="H311" s="193"/>
      <c r="I311" s="194"/>
      <c r="J311" s="4"/>
      <c r="K311" s="4" t="s">
        <v>17</v>
      </c>
      <c r="L311" s="4"/>
      <c r="M311" s="5">
        <f>SUM(K313:K316)</f>
        <v>5</v>
      </c>
      <c r="N311" s="16"/>
      <c r="O311" s="16"/>
    </row>
    <row r="312" spans="1:15" s="23" customFormat="1" x14ac:dyDescent="0.2">
      <c r="A312" s="12"/>
      <c r="B312" s="195"/>
      <c r="C312" s="196"/>
      <c r="D312" s="196"/>
      <c r="E312" s="196"/>
      <c r="F312" s="196"/>
      <c r="G312" s="196"/>
      <c r="H312" s="196"/>
      <c r="I312" s="197"/>
      <c r="J312" s="13"/>
      <c r="K312" s="13"/>
      <c r="L312" s="13"/>
      <c r="M312" s="14"/>
    </row>
    <row r="313" spans="1:15" s="23" customFormat="1" x14ac:dyDescent="0.2">
      <c r="A313" s="3"/>
      <c r="B313" s="35" t="s">
        <v>7</v>
      </c>
      <c r="C313" s="35"/>
      <c r="D313" s="35"/>
      <c r="E313" s="35"/>
      <c r="F313" s="35"/>
      <c r="G313" s="35"/>
      <c r="H313" s="35"/>
      <c r="I313" s="35" t="s">
        <v>10</v>
      </c>
      <c r="J313" s="4"/>
      <c r="K313" s="4"/>
      <c r="L313" s="4"/>
      <c r="M313" s="5"/>
    </row>
    <row r="314" spans="1:15" s="23" customFormat="1" x14ac:dyDescent="0.2">
      <c r="A314" s="3"/>
      <c r="B314" s="35">
        <v>5</v>
      </c>
      <c r="C314" s="35"/>
      <c r="D314" s="35"/>
      <c r="E314" s="35"/>
      <c r="F314" s="35"/>
      <c r="G314" s="35"/>
      <c r="H314" s="35"/>
      <c r="I314" s="35"/>
      <c r="J314" s="4" t="s">
        <v>8</v>
      </c>
      <c r="K314" s="4">
        <f>TRUNC(B314,2)</f>
        <v>5</v>
      </c>
      <c r="L314" s="4"/>
      <c r="M314" s="5"/>
    </row>
    <row r="315" spans="1:15" s="23" customFormat="1" ht="13.5" customHeight="1" x14ac:dyDescent="0.2">
      <c r="A315" s="3"/>
      <c r="B315" s="189" t="s">
        <v>63</v>
      </c>
      <c r="C315" s="190"/>
      <c r="D315" s="190"/>
      <c r="E315" s="190"/>
      <c r="F315" s="190"/>
      <c r="G315" s="190"/>
      <c r="H315" s="190"/>
      <c r="I315" s="191"/>
      <c r="J315" s="4"/>
      <c r="K315" s="4"/>
      <c r="L315" s="4"/>
      <c r="M315" s="5"/>
    </row>
    <row r="316" spans="1:15" s="23" customFormat="1" x14ac:dyDescent="0.2">
      <c r="A316" s="12"/>
      <c r="B316" s="192"/>
      <c r="C316" s="193"/>
      <c r="D316" s="193"/>
      <c r="E316" s="193"/>
      <c r="F316" s="193"/>
      <c r="G316" s="193"/>
      <c r="H316" s="193"/>
      <c r="I316" s="194"/>
      <c r="J316" s="13"/>
      <c r="K316" s="13"/>
      <c r="L316" s="13"/>
      <c r="M316" s="14"/>
    </row>
    <row r="317" spans="1:15" s="23" customFormat="1" ht="43.5" customHeight="1" x14ac:dyDescent="0.2">
      <c r="A317" s="3" t="s">
        <v>157</v>
      </c>
      <c r="B317" s="192" t="str">
        <f>'P-01'!D62</f>
        <v>DISJUNTOR BIPOLAR TIPO DR, CORRENTE NOMINAL DE 40A - FORNECIMENTO E INSTALAÇÃO. AF_07/2025</v>
      </c>
      <c r="C317" s="193"/>
      <c r="D317" s="193"/>
      <c r="E317" s="193"/>
      <c r="F317" s="193"/>
      <c r="G317" s="193"/>
      <c r="H317" s="193"/>
      <c r="I317" s="194"/>
      <c r="J317" s="4"/>
      <c r="K317" s="4" t="s">
        <v>17</v>
      </c>
      <c r="L317" s="4"/>
      <c r="M317" s="5">
        <f>SUM(K318:K321)</f>
        <v>3</v>
      </c>
    </row>
    <row r="318" spans="1:15" s="23" customFormat="1" x14ac:dyDescent="0.2">
      <c r="A318" s="12"/>
      <c r="B318" s="195"/>
      <c r="C318" s="196"/>
      <c r="D318" s="196"/>
      <c r="E318" s="196"/>
      <c r="F318" s="196"/>
      <c r="G318" s="196"/>
      <c r="H318" s="196"/>
      <c r="I318" s="197"/>
      <c r="J318" s="13"/>
      <c r="K318" s="13"/>
      <c r="L318" s="13"/>
      <c r="M318" s="14"/>
    </row>
    <row r="319" spans="1:15" s="23" customFormat="1" x14ac:dyDescent="0.2">
      <c r="A319" s="3"/>
      <c r="B319" s="35" t="s">
        <v>7</v>
      </c>
      <c r="C319" s="35"/>
      <c r="D319" s="35"/>
      <c r="E319" s="35"/>
      <c r="F319" s="35"/>
      <c r="G319" s="35"/>
      <c r="H319" s="35"/>
      <c r="I319" s="35" t="s">
        <v>10</v>
      </c>
      <c r="J319" s="4"/>
      <c r="K319" s="4"/>
      <c r="L319" s="4"/>
      <c r="M319" s="5"/>
    </row>
    <row r="320" spans="1:15" s="23" customFormat="1" x14ac:dyDescent="0.2">
      <c r="A320" s="3"/>
      <c r="B320" s="35">
        <v>3</v>
      </c>
      <c r="C320" s="35"/>
      <c r="D320" s="35"/>
      <c r="E320" s="35"/>
      <c r="F320" s="35"/>
      <c r="G320" s="35"/>
      <c r="H320" s="35"/>
      <c r="I320" s="35"/>
      <c r="J320" s="4" t="s">
        <v>8</v>
      </c>
      <c r="K320" s="4">
        <f>TRUNC(B320,2)</f>
        <v>3</v>
      </c>
      <c r="L320" s="4"/>
      <c r="M320" s="5"/>
    </row>
    <row r="321" spans="1:13" s="23" customFormat="1" ht="13.5" customHeight="1" x14ac:dyDescent="0.2">
      <c r="A321" s="3"/>
      <c r="B321" s="189" t="s">
        <v>63</v>
      </c>
      <c r="C321" s="190"/>
      <c r="D321" s="190"/>
      <c r="E321" s="190"/>
      <c r="F321" s="190"/>
      <c r="G321" s="190"/>
      <c r="H321" s="190"/>
      <c r="I321" s="191"/>
      <c r="J321" s="4"/>
      <c r="K321" s="4"/>
      <c r="L321" s="4"/>
      <c r="M321" s="5"/>
    </row>
    <row r="322" spans="1:13" s="23" customFormat="1" x14ac:dyDescent="0.2">
      <c r="A322" s="12"/>
      <c r="B322" s="195"/>
      <c r="C322" s="196"/>
      <c r="D322" s="196"/>
      <c r="E322" s="196"/>
      <c r="F322" s="196"/>
      <c r="G322" s="196"/>
      <c r="H322" s="196"/>
      <c r="I322" s="197"/>
      <c r="J322" s="13"/>
      <c r="K322" s="13"/>
      <c r="L322" s="13"/>
      <c r="M322" s="14"/>
    </row>
    <row r="323" spans="1:13" s="23" customFormat="1" ht="26.25" customHeight="1" x14ac:dyDescent="0.2">
      <c r="A323" s="3" t="s">
        <v>158</v>
      </c>
      <c r="B323" s="192" t="str">
        <f>'P-01'!D63</f>
        <v>Ref. SINAPI (93674) - DISJUNTOR BIPOLAR TIPO DR, CORRENTE NOMINAL DE 16A - FORNECIMENTO E INSTALAÇÃO. AF_07/2025</v>
      </c>
      <c r="C323" s="193"/>
      <c r="D323" s="193"/>
      <c r="E323" s="193"/>
      <c r="F323" s="193"/>
      <c r="G323" s="193"/>
      <c r="H323" s="193"/>
      <c r="I323" s="194"/>
      <c r="J323" s="4"/>
      <c r="K323" s="4" t="s">
        <v>17</v>
      </c>
      <c r="L323" s="4"/>
      <c r="M323" s="5">
        <f>SUM(K325:K326)</f>
        <v>5</v>
      </c>
    </row>
    <row r="324" spans="1:13" s="23" customFormat="1" x14ac:dyDescent="0.2">
      <c r="A324" s="12"/>
      <c r="B324" s="195"/>
      <c r="C324" s="196"/>
      <c r="D324" s="196"/>
      <c r="E324" s="196"/>
      <c r="F324" s="196"/>
      <c r="G324" s="196"/>
      <c r="H324" s="196"/>
      <c r="I324" s="197"/>
      <c r="J324" s="13"/>
      <c r="K324" s="13"/>
      <c r="L324" s="13"/>
      <c r="M324" s="14"/>
    </row>
    <row r="325" spans="1:13" s="23" customFormat="1" x14ac:dyDescent="0.2">
      <c r="A325" s="3"/>
      <c r="B325" s="35" t="s">
        <v>7</v>
      </c>
      <c r="C325" s="35"/>
      <c r="D325" s="35"/>
      <c r="E325" s="35"/>
      <c r="F325" s="35"/>
      <c r="G325" s="35"/>
      <c r="H325" s="35"/>
      <c r="I325" s="35" t="s">
        <v>10</v>
      </c>
      <c r="J325" s="4"/>
      <c r="K325" s="4"/>
      <c r="L325" s="4"/>
      <c r="M325" s="5"/>
    </row>
    <row r="326" spans="1:13" s="23" customFormat="1" x14ac:dyDescent="0.2">
      <c r="A326" s="3"/>
      <c r="B326" s="35">
        <v>5</v>
      </c>
      <c r="C326" s="35"/>
      <c r="D326" s="35"/>
      <c r="E326" s="35"/>
      <c r="F326" s="35"/>
      <c r="G326" s="35"/>
      <c r="H326" s="35"/>
      <c r="I326" s="35"/>
      <c r="J326" s="4" t="s">
        <v>8</v>
      </c>
      <c r="K326" s="4">
        <f>TRUNC(B326,2)</f>
        <v>5</v>
      </c>
      <c r="L326" s="4"/>
      <c r="M326" s="5"/>
    </row>
    <row r="327" spans="1:13" s="23" customFormat="1" ht="13.5" customHeight="1" x14ac:dyDescent="0.2">
      <c r="A327" s="3"/>
      <c r="B327" s="189" t="s">
        <v>63</v>
      </c>
      <c r="C327" s="190"/>
      <c r="D327" s="190"/>
      <c r="E327" s="190"/>
      <c r="F327" s="190"/>
      <c r="G327" s="190"/>
      <c r="H327" s="190"/>
      <c r="I327" s="191"/>
      <c r="J327" s="4"/>
      <c r="K327" s="4"/>
      <c r="L327" s="4"/>
      <c r="M327" s="5"/>
    </row>
    <row r="328" spans="1:13" s="23" customFormat="1" x14ac:dyDescent="0.2">
      <c r="A328" s="12"/>
      <c r="B328" s="195"/>
      <c r="C328" s="196"/>
      <c r="D328" s="196"/>
      <c r="E328" s="196"/>
      <c r="F328" s="196"/>
      <c r="G328" s="196"/>
      <c r="H328" s="196"/>
      <c r="I328" s="197"/>
      <c r="J328" s="13"/>
      <c r="K328" s="13"/>
      <c r="L328" s="13"/>
      <c r="M328" s="14"/>
    </row>
    <row r="329" spans="1:13" s="23" customFormat="1" ht="26.25" customHeight="1" x14ac:dyDescent="0.2">
      <c r="A329" s="3" t="s">
        <v>159</v>
      </c>
      <c r="B329" s="192" t="str">
        <f>'P-01'!D64</f>
        <v>Ref. SINAPI (93674) - DISJUNTOR BIPOLAR TIPO DR, CORRENTE NOMINAL DE 20A - FORNECIMENTO E INSTALAÇÃO. AF_07/2025</v>
      </c>
      <c r="C329" s="193"/>
      <c r="D329" s="193"/>
      <c r="E329" s="193"/>
      <c r="F329" s="193"/>
      <c r="G329" s="193"/>
      <c r="H329" s="193"/>
      <c r="I329" s="194"/>
      <c r="J329" s="4"/>
      <c r="K329" s="4" t="s">
        <v>17</v>
      </c>
      <c r="L329" s="4"/>
      <c r="M329" s="5">
        <f>SUM(K331:K332)</f>
        <v>5</v>
      </c>
    </row>
    <row r="330" spans="1:13" s="23" customFormat="1" x14ac:dyDescent="0.2">
      <c r="A330" s="12"/>
      <c r="B330" s="195"/>
      <c r="C330" s="196"/>
      <c r="D330" s="196"/>
      <c r="E330" s="196"/>
      <c r="F330" s="196"/>
      <c r="G330" s="196"/>
      <c r="H330" s="196"/>
      <c r="I330" s="197"/>
      <c r="J330" s="13"/>
      <c r="K330" s="13"/>
      <c r="L330" s="13"/>
      <c r="M330" s="14"/>
    </row>
    <row r="331" spans="1:13" s="23" customFormat="1" x14ac:dyDescent="0.2">
      <c r="A331" s="3"/>
      <c r="B331" s="35" t="s">
        <v>7</v>
      </c>
      <c r="C331" s="35"/>
      <c r="D331" s="35"/>
      <c r="E331" s="35"/>
      <c r="F331" s="35"/>
      <c r="G331" s="35"/>
      <c r="H331" s="35"/>
      <c r="I331" s="35" t="s">
        <v>10</v>
      </c>
      <c r="J331" s="4"/>
      <c r="K331" s="4"/>
      <c r="L331" s="4"/>
      <c r="M331" s="5"/>
    </row>
    <row r="332" spans="1:13" s="23" customFormat="1" x14ac:dyDescent="0.2">
      <c r="A332" s="3"/>
      <c r="B332" s="35">
        <v>5</v>
      </c>
      <c r="C332" s="35"/>
      <c r="D332" s="35"/>
      <c r="E332" s="35"/>
      <c r="F332" s="35"/>
      <c r="G332" s="35"/>
      <c r="H332" s="35"/>
      <c r="I332" s="35"/>
      <c r="J332" s="4" t="s">
        <v>8</v>
      </c>
      <c r="K332" s="4">
        <f>TRUNC(B332,2)</f>
        <v>5</v>
      </c>
      <c r="L332" s="4"/>
      <c r="M332" s="5"/>
    </row>
    <row r="333" spans="1:13" s="23" customFormat="1" ht="13.5" customHeight="1" x14ac:dyDescent="0.2">
      <c r="A333" s="3"/>
      <c r="B333" s="189" t="s">
        <v>63</v>
      </c>
      <c r="C333" s="190"/>
      <c r="D333" s="190"/>
      <c r="E333" s="190"/>
      <c r="F333" s="190"/>
      <c r="G333" s="190"/>
      <c r="H333" s="190"/>
      <c r="I333" s="191"/>
      <c r="J333" s="4"/>
      <c r="K333" s="4"/>
      <c r="L333" s="4"/>
      <c r="M333" s="5"/>
    </row>
    <row r="334" spans="1:13" s="23" customFormat="1" x14ac:dyDescent="0.2">
      <c r="A334" s="12"/>
      <c r="B334" s="195"/>
      <c r="C334" s="196"/>
      <c r="D334" s="196"/>
      <c r="E334" s="196"/>
      <c r="F334" s="196"/>
      <c r="G334" s="196"/>
      <c r="H334" s="196"/>
      <c r="I334" s="197"/>
      <c r="J334" s="13"/>
      <c r="K334" s="13"/>
      <c r="L334" s="13"/>
      <c r="M334" s="14"/>
    </row>
    <row r="335" spans="1:13" s="23" customFormat="1" ht="28.5" customHeight="1" x14ac:dyDescent="0.2">
      <c r="A335" s="3" t="s">
        <v>160</v>
      </c>
      <c r="B335" s="192" t="str">
        <f>'P-01'!D65</f>
        <v>DISJUNTOR BIPOLAR DR 63A - FORNECIMENTO E INSTALAÇÃO. AF_07/2025</v>
      </c>
      <c r="C335" s="193"/>
      <c r="D335" s="193"/>
      <c r="E335" s="193"/>
      <c r="F335" s="193"/>
      <c r="G335" s="193"/>
      <c r="H335" s="193"/>
      <c r="I335" s="194"/>
      <c r="J335" s="4"/>
      <c r="K335" s="4" t="s">
        <v>17</v>
      </c>
      <c r="L335" s="4"/>
      <c r="M335" s="5">
        <f>SUM(K337:K338)</f>
        <v>1</v>
      </c>
    </row>
    <row r="336" spans="1:13" s="23" customFormat="1" x14ac:dyDescent="0.2">
      <c r="A336" s="12"/>
      <c r="B336" s="195"/>
      <c r="C336" s="196"/>
      <c r="D336" s="196"/>
      <c r="E336" s="196"/>
      <c r="F336" s="196"/>
      <c r="G336" s="196"/>
      <c r="H336" s="196"/>
      <c r="I336" s="197"/>
      <c r="J336" s="13"/>
      <c r="K336" s="13"/>
      <c r="L336" s="13"/>
      <c r="M336" s="14"/>
    </row>
    <row r="337" spans="1:13" s="23" customFormat="1" x14ac:dyDescent="0.2">
      <c r="A337" s="3"/>
      <c r="B337" s="35" t="s">
        <v>7</v>
      </c>
      <c r="C337" s="35"/>
      <c r="D337" s="35"/>
      <c r="E337" s="35"/>
      <c r="F337" s="35"/>
      <c r="G337" s="35"/>
      <c r="H337" s="35"/>
      <c r="I337" s="35" t="s">
        <v>10</v>
      </c>
      <c r="J337" s="4"/>
      <c r="K337" s="4"/>
      <c r="L337" s="4"/>
      <c r="M337" s="5"/>
    </row>
    <row r="338" spans="1:13" s="23" customFormat="1" x14ac:dyDescent="0.2">
      <c r="A338" s="3"/>
      <c r="B338" s="35">
        <v>1</v>
      </c>
      <c r="C338" s="35"/>
      <c r="D338" s="35"/>
      <c r="E338" s="35"/>
      <c r="F338" s="35"/>
      <c r="G338" s="35"/>
      <c r="H338" s="35"/>
      <c r="I338" s="35"/>
      <c r="J338" s="4" t="s">
        <v>8</v>
      </c>
      <c r="K338" s="4">
        <f>TRUNC(B338,2)</f>
        <v>1</v>
      </c>
      <c r="L338" s="4"/>
      <c r="M338" s="5"/>
    </row>
    <row r="339" spans="1:13" s="23" customFormat="1" ht="13.5" customHeight="1" x14ac:dyDescent="0.2">
      <c r="A339" s="3"/>
      <c r="B339" s="189" t="s">
        <v>63</v>
      </c>
      <c r="C339" s="190"/>
      <c r="D339" s="190"/>
      <c r="E339" s="190"/>
      <c r="F339" s="190"/>
      <c r="G339" s="190"/>
      <c r="H339" s="190"/>
      <c r="I339" s="191"/>
      <c r="J339" s="4"/>
      <c r="K339" s="4"/>
      <c r="L339" s="4"/>
      <c r="M339" s="5"/>
    </row>
    <row r="340" spans="1:13" s="23" customFormat="1" x14ac:dyDescent="0.2">
      <c r="A340" s="12"/>
      <c r="B340" s="195"/>
      <c r="C340" s="196"/>
      <c r="D340" s="196"/>
      <c r="E340" s="196"/>
      <c r="F340" s="196"/>
      <c r="G340" s="196"/>
      <c r="H340" s="196"/>
      <c r="I340" s="197"/>
      <c r="J340" s="13"/>
      <c r="K340" s="13"/>
      <c r="L340" s="13"/>
      <c r="M340" s="14"/>
    </row>
    <row r="341" spans="1:13" s="23" customFormat="1" ht="30" customHeight="1" x14ac:dyDescent="0.2">
      <c r="A341" s="3" t="s">
        <v>161</v>
      </c>
      <c r="B341" s="192" t="str">
        <f>'P-01'!D66</f>
        <v>DISPOSITIVO DPS 20KA-175V OU 275V - FORNECIMENTO E INSTALAÇÃO. AF_07/2025</v>
      </c>
      <c r="C341" s="193"/>
      <c r="D341" s="193"/>
      <c r="E341" s="193"/>
      <c r="F341" s="193"/>
      <c r="G341" s="193"/>
      <c r="H341" s="193"/>
      <c r="I341" s="194"/>
      <c r="J341" s="4"/>
      <c r="K341" s="4" t="s">
        <v>4</v>
      </c>
      <c r="L341" s="4"/>
      <c r="M341" s="5">
        <f>SUM(K343:K349)</f>
        <v>494.85</v>
      </c>
    </row>
    <row r="342" spans="1:13" s="23" customFormat="1" x14ac:dyDescent="0.2">
      <c r="A342" s="12"/>
      <c r="B342" s="195"/>
      <c r="C342" s="196"/>
      <c r="D342" s="196"/>
      <c r="E342" s="196"/>
      <c r="F342" s="196"/>
      <c r="G342" s="196"/>
      <c r="H342" s="196"/>
      <c r="I342" s="197"/>
      <c r="J342" s="13"/>
      <c r="K342" s="13"/>
      <c r="L342" s="13"/>
      <c r="M342" s="14"/>
    </row>
    <row r="343" spans="1:13" s="23" customFormat="1" x14ac:dyDescent="0.2">
      <c r="A343" s="3"/>
      <c r="B343" s="35" t="s">
        <v>7</v>
      </c>
      <c r="C343" s="35"/>
      <c r="D343" s="35"/>
      <c r="E343" s="35"/>
      <c r="F343" s="35"/>
      <c r="G343" s="35"/>
      <c r="H343" s="35"/>
      <c r="I343" s="35" t="s">
        <v>10</v>
      </c>
      <c r="J343" s="4" t="s">
        <v>8</v>
      </c>
      <c r="K343" s="4"/>
      <c r="L343" s="4"/>
      <c r="M343" s="5"/>
    </row>
    <row r="344" spans="1:13" s="23" customFormat="1" x14ac:dyDescent="0.2">
      <c r="A344" s="3"/>
      <c r="B344" s="55">
        <v>157.80000000000001</v>
      </c>
      <c r="C344" s="55"/>
      <c r="D344" s="55"/>
      <c r="E344" s="55"/>
      <c r="F344" s="55"/>
      <c r="G344" s="55"/>
      <c r="H344" s="55"/>
      <c r="I344" s="55" t="s">
        <v>211</v>
      </c>
      <c r="J344" s="4" t="s">
        <v>8</v>
      </c>
      <c r="K344" s="4">
        <f t="shared" ref="K344:K346" si="8">TRUNC(B344,2)</f>
        <v>157.80000000000001</v>
      </c>
      <c r="L344" s="4"/>
      <c r="M344" s="5"/>
    </row>
    <row r="345" spans="1:13" s="23" customFormat="1" x14ac:dyDescent="0.2">
      <c r="A345" s="3"/>
      <c r="B345" s="55">
        <v>184.93</v>
      </c>
      <c r="C345" s="55"/>
      <c r="D345" s="55"/>
      <c r="E345" s="55"/>
      <c r="F345" s="55"/>
      <c r="G345" s="55"/>
      <c r="H345" s="55"/>
      <c r="I345" s="55" t="s">
        <v>212</v>
      </c>
      <c r="J345" s="4" t="s">
        <v>8</v>
      </c>
      <c r="K345" s="4">
        <f t="shared" si="8"/>
        <v>184.93</v>
      </c>
      <c r="L345" s="4"/>
      <c r="M345" s="5"/>
    </row>
    <row r="346" spans="1:13" s="23" customFormat="1" x14ac:dyDescent="0.2">
      <c r="A346" s="3"/>
      <c r="B346" s="55">
        <v>120.81</v>
      </c>
      <c r="C346" s="55"/>
      <c r="D346" s="55"/>
      <c r="E346" s="55"/>
      <c r="F346" s="55"/>
      <c r="G346" s="55"/>
      <c r="H346" s="55"/>
      <c r="I346" s="55" t="s">
        <v>213</v>
      </c>
      <c r="J346" s="4" t="s">
        <v>8</v>
      </c>
      <c r="K346" s="4">
        <f t="shared" si="8"/>
        <v>120.81</v>
      </c>
      <c r="L346" s="4"/>
      <c r="M346" s="5"/>
    </row>
    <row r="347" spans="1:13" s="23" customFormat="1" x14ac:dyDescent="0.2">
      <c r="A347" s="3"/>
      <c r="B347" s="35">
        <v>31.31</v>
      </c>
      <c r="C347" s="35"/>
      <c r="D347" s="35"/>
      <c r="E347" s="35"/>
      <c r="F347" s="35"/>
      <c r="G347" s="35"/>
      <c r="H347" s="35"/>
      <c r="I347" s="35" t="s">
        <v>214</v>
      </c>
      <c r="J347" s="4" t="s">
        <v>8</v>
      </c>
      <c r="K347" s="4">
        <f>TRUNC(B347,2)</f>
        <v>31.31</v>
      </c>
      <c r="L347" s="4"/>
      <c r="M347" s="5"/>
    </row>
    <row r="348" spans="1:13" s="23" customFormat="1" ht="13.5" customHeight="1" x14ac:dyDescent="0.2">
      <c r="A348" s="3"/>
      <c r="B348" s="189" t="s">
        <v>63</v>
      </c>
      <c r="C348" s="190"/>
      <c r="D348" s="190"/>
      <c r="E348" s="190"/>
      <c r="F348" s="190"/>
      <c r="G348" s="190"/>
      <c r="H348" s="190"/>
      <c r="I348" s="191"/>
      <c r="J348" s="4"/>
      <c r="K348" s="4"/>
      <c r="L348" s="4"/>
      <c r="M348" s="5"/>
    </row>
    <row r="349" spans="1:13" s="23" customFormat="1" x14ac:dyDescent="0.2">
      <c r="A349" s="12"/>
      <c r="B349" s="195"/>
      <c r="C349" s="196"/>
      <c r="D349" s="196"/>
      <c r="E349" s="196"/>
      <c r="F349" s="196"/>
      <c r="G349" s="196"/>
      <c r="H349" s="196"/>
      <c r="I349" s="197"/>
      <c r="J349" s="13"/>
      <c r="K349" s="13"/>
      <c r="L349" s="13"/>
      <c r="M349" s="14"/>
    </row>
    <row r="350" spans="1:13" s="23" customFormat="1" ht="28.5" customHeight="1" x14ac:dyDescent="0.2">
      <c r="A350" s="3" t="s">
        <v>162</v>
      </c>
      <c r="B350" s="192" t="str">
        <f>'P-01'!D67</f>
        <v>CABO DE COBRE FLEXÍVEL ISOLADO, 2,5 MM², ANTI-CHAMA 450/750 V, PARA CIRCUITOS TERMINAIS - FORNECIMENTO E INSTALAÇÃO. AF_03/2023</v>
      </c>
      <c r="C350" s="193"/>
      <c r="D350" s="193"/>
      <c r="E350" s="193"/>
      <c r="F350" s="193"/>
      <c r="G350" s="193"/>
      <c r="H350" s="193"/>
      <c r="I350" s="194"/>
      <c r="J350" s="4"/>
      <c r="K350" s="4" t="s">
        <v>4</v>
      </c>
      <c r="L350" s="4"/>
      <c r="M350" s="5">
        <f>SUM(K352:K356)</f>
        <v>396.71</v>
      </c>
    </row>
    <row r="351" spans="1:13" s="23" customFormat="1" x14ac:dyDescent="0.2">
      <c r="A351" s="12"/>
      <c r="B351" s="195"/>
      <c r="C351" s="196"/>
      <c r="D351" s="196"/>
      <c r="E351" s="196"/>
      <c r="F351" s="196"/>
      <c r="G351" s="196"/>
      <c r="H351" s="196"/>
      <c r="I351" s="197"/>
      <c r="J351" s="13"/>
      <c r="K351" s="13"/>
      <c r="L351" s="13"/>
      <c r="M351" s="14"/>
    </row>
    <row r="352" spans="1:13" s="23" customFormat="1" x14ac:dyDescent="0.2">
      <c r="A352" s="3"/>
      <c r="B352" s="35" t="s">
        <v>7</v>
      </c>
      <c r="C352" s="35"/>
      <c r="D352" s="35"/>
      <c r="E352" s="35"/>
      <c r="F352" s="35"/>
      <c r="G352" s="35"/>
      <c r="H352" s="35"/>
      <c r="I352" s="35" t="s">
        <v>10</v>
      </c>
      <c r="J352" s="4"/>
      <c r="K352" s="4"/>
      <c r="L352" s="4"/>
      <c r="M352" s="5"/>
    </row>
    <row r="353" spans="1:13" s="23" customFormat="1" x14ac:dyDescent="0.2">
      <c r="A353" s="3"/>
      <c r="B353" s="55">
        <v>63.98</v>
      </c>
      <c r="C353" s="55"/>
      <c r="D353" s="55"/>
      <c r="E353" s="55"/>
      <c r="F353" s="55"/>
      <c r="G353" s="55"/>
      <c r="H353" s="55"/>
      <c r="I353" s="55" t="s">
        <v>211</v>
      </c>
      <c r="J353" s="4" t="s">
        <v>8</v>
      </c>
      <c r="K353" s="4">
        <f t="shared" ref="K353:K355" si="9">TRUNC(B353,2)</f>
        <v>63.98</v>
      </c>
      <c r="L353" s="4"/>
      <c r="M353" s="5"/>
    </row>
    <row r="354" spans="1:13" s="23" customFormat="1" x14ac:dyDescent="0.2">
      <c r="A354" s="3"/>
      <c r="B354" s="55">
        <v>159.62</v>
      </c>
      <c r="C354" s="55"/>
      <c r="D354" s="55"/>
      <c r="E354" s="55"/>
      <c r="F354" s="55"/>
      <c r="G354" s="55"/>
      <c r="H354" s="55"/>
      <c r="I354" s="55" t="s">
        <v>212</v>
      </c>
      <c r="J354" s="4" t="s">
        <v>8</v>
      </c>
      <c r="K354" s="4">
        <f t="shared" si="9"/>
        <v>159.62</v>
      </c>
      <c r="L354" s="4"/>
      <c r="M354" s="5"/>
    </row>
    <row r="355" spans="1:13" s="23" customFormat="1" x14ac:dyDescent="0.2">
      <c r="A355" s="3"/>
      <c r="B355" s="55">
        <v>31.91</v>
      </c>
      <c r="C355" s="55"/>
      <c r="D355" s="55"/>
      <c r="E355" s="55"/>
      <c r="F355" s="55"/>
      <c r="G355" s="55"/>
      <c r="H355" s="55"/>
      <c r="I355" s="55" t="s">
        <v>213</v>
      </c>
      <c r="J355" s="4" t="s">
        <v>8</v>
      </c>
      <c r="K355" s="4">
        <f t="shared" si="9"/>
        <v>31.91</v>
      </c>
      <c r="L355" s="4"/>
      <c r="M355" s="5"/>
    </row>
    <row r="356" spans="1:13" s="23" customFormat="1" x14ac:dyDescent="0.2">
      <c r="A356" s="3"/>
      <c r="B356" s="35">
        <v>141.19999999999999</v>
      </c>
      <c r="C356" s="35"/>
      <c r="D356" s="35"/>
      <c r="E356" s="35"/>
      <c r="F356" s="35"/>
      <c r="G356" s="35"/>
      <c r="H356" s="35"/>
      <c r="I356" s="35" t="s">
        <v>214</v>
      </c>
      <c r="J356" s="4" t="s">
        <v>8</v>
      </c>
      <c r="K356" s="4">
        <f>TRUNC(B356,2)</f>
        <v>141.19999999999999</v>
      </c>
      <c r="L356" s="4"/>
      <c r="M356" s="5"/>
    </row>
    <row r="357" spans="1:13" s="23" customFormat="1" ht="13.5" customHeight="1" x14ac:dyDescent="0.2">
      <c r="A357" s="3"/>
      <c r="B357" s="189" t="s">
        <v>63</v>
      </c>
      <c r="C357" s="190"/>
      <c r="D357" s="190"/>
      <c r="E357" s="190"/>
      <c r="F357" s="190"/>
      <c r="G357" s="190"/>
      <c r="H357" s="190"/>
      <c r="I357" s="191"/>
      <c r="J357" s="4"/>
      <c r="K357" s="4"/>
      <c r="L357" s="4"/>
      <c r="M357" s="5"/>
    </row>
    <row r="358" spans="1:13" s="23" customFormat="1" x14ac:dyDescent="0.2">
      <c r="A358" s="12"/>
      <c r="B358" s="195"/>
      <c r="C358" s="196"/>
      <c r="D358" s="196"/>
      <c r="E358" s="196"/>
      <c r="F358" s="196"/>
      <c r="G358" s="196"/>
      <c r="H358" s="196"/>
      <c r="I358" s="197"/>
      <c r="J358" s="13"/>
      <c r="K358" s="13"/>
      <c r="L358" s="13"/>
      <c r="M358" s="14"/>
    </row>
    <row r="359" spans="1:13" s="23" customFormat="1" ht="33.75" customHeight="1" x14ac:dyDescent="0.2">
      <c r="A359" s="3" t="s">
        <v>163</v>
      </c>
      <c r="B359" s="192" t="str">
        <f>'P-01'!D68</f>
        <v>CABO DE COBRE FLEXÍVEL ISOLADO, 1,5 MM², ANTI-CHAMA 0,6/1,0 KV, PARA CIRCUITOS TERMINAIS - FORNECIMENTO E INSTALAÇÃO. AF_03/2023</v>
      </c>
      <c r="C359" s="193"/>
      <c r="D359" s="193"/>
      <c r="E359" s="193"/>
      <c r="F359" s="193"/>
      <c r="G359" s="193"/>
      <c r="H359" s="193"/>
      <c r="I359" s="194"/>
      <c r="J359" s="4"/>
      <c r="K359" s="4" t="s">
        <v>224</v>
      </c>
      <c r="L359" s="4"/>
      <c r="M359" s="5">
        <f>SUM(K361:K364)</f>
        <v>0.38</v>
      </c>
    </row>
    <row r="360" spans="1:13" s="23" customFormat="1" x14ac:dyDescent="0.2">
      <c r="A360" s="12"/>
      <c r="B360" s="195"/>
      <c r="C360" s="196"/>
      <c r="D360" s="196"/>
      <c r="E360" s="196"/>
      <c r="F360" s="196"/>
      <c r="G360" s="196"/>
      <c r="H360" s="196"/>
      <c r="I360" s="197"/>
      <c r="J360" s="13"/>
      <c r="K360" s="13"/>
      <c r="L360" s="13"/>
      <c r="M360" s="14"/>
    </row>
    <row r="361" spans="1:13" s="23" customFormat="1" x14ac:dyDescent="0.2">
      <c r="A361" s="3"/>
      <c r="B361" s="35" t="s">
        <v>20</v>
      </c>
      <c r="C361" s="35"/>
      <c r="D361" s="35"/>
      <c r="E361" s="35"/>
      <c r="F361" s="35"/>
      <c r="G361" s="35"/>
      <c r="H361" s="35"/>
      <c r="I361" s="35" t="s">
        <v>10</v>
      </c>
      <c r="J361" s="4"/>
      <c r="K361" s="4"/>
      <c r="L361" s="4"/>
      <c r="M361" s="5"/>
    </row>
    <row r="362" spans="1:13" s="23" customFormat="1" x14ac:dyDescent="0.2">
      <c r="A362" s="3"/>
      <c r="B362" s="35">
        <v>0.38</v>
      </c>
      <c r="C362" s="35"/>
      <c r="D362" s="35"/>
      <c r="E362" s="35"/>
      <c r="F362" s="35"/>
      <c r="G362" s="35"/>
      <c r="H362" s="35"/>
      <c r="I362" s="35"/>
      <c r="J362" s="4" t="s">
        <v>8</v>
      </c>
      <c r="K362" s="4">
        <f>TRUNC(B362,2)</f>
        <v>0.38</v>
      </c>
      <c r="L362" s="4"/>
      <c r="M362" s="5"/>
    </row>
    <row r="363" spans="1:13" s="23" customFormat="1" ht="13.5" customHeight="1" x14ac:dyDescent="0.2">
      <c r="A363" s="3"/>
      <c r="B363" s="189" t="s">
        <v>63</v>
      </c>
      <c r="C363" s="190"/>
      <c r="D363" s="190"/>
      <c r="E363" s="190"/>
      <c r="F363" s="190"/>
      <c r="G363" s="190"/>
      <c r="H363" s="190"/>
      <c r="I363" s="191"/>
      <c r="J363" s="4"/>
      <c r="K363" s="4"/>
      <c r="L363" s="4"/>
      <c r="M363" s="5"/>
    </row>
    <row r="364" spans="1:13" s="23" customFormat="1" x14ac:dyDescent="0.2">
      <c r="A364" s="12"/>
      <c r="B364" s="195"/>
      <c r="C364" s="196"/>
      <c r="D364" s="196"/>
      <c r="E364" s="196"/>
      <c r="F364" s="196"/>
      <c r="G364" s="196"/>
      <c r="H364" s="196"/>
      <c r="I364" s="197"/>
      <c r="J364" s="13"/>
      <c r="K364" s="13"/>
      <c r="L364" s="13"/>
      <c r="M364" s="14"/>
    </row>
    <row r="365" spans="1:13" s="23" customFormat="1" ht="49.5" customHeight="1" x14ac:dyDescent="0.2">
      <c r="A365" s="3" t="s">
        <v>164</v>
      </c>
      <c r="B365" s="192" t="str">
        <f>'P-01'!D69</f>
        <v>GRADIL EM FERRO FIXADO EM VÃOS DE JANELAS, FORMADO POR BARRAS CHATAS DE 25X4,8 MM. AF_04/2019</v>
      </c>
      <c r="C365" s="227"/>
      <c r="D365" s="227"/>
      <c r="E365" s="227"/>
      <c r="F365" s="227"/>
      <c r="G365" s="227"/>
      <c r="H365" s="227"/>
      <c r="I365" s="228"/>
      <c r="J365" s="4"/>
      <c r="K365" s="4" t="s">
        <v>17</v>
      </c>
      <c r="L365" s="4"/>
      <c r="M365" s="5">
        <f>SUM(K367:K368)</f>
        <v>2</v>
      </c>
    </row>
    <row r="366" spans="1:13" s="23" customFormat="1" x14ac:dyDescent="0.2">
      <c r="A366" s="3"/>
      <c r="B366" s="35" t="s">
        <v>7</v>
      </c>
      <c r="C366" s="35"/>
      <c r="D366" s="35"/>
      <c r="E366" s="35"/>
      <c r="F366" s="35"/>
      <c r="G366" s="35"/>
      <c r="H366" s="35"/>
      <c r="I366" s="35" t="s">
        <v>10</v>
      </c>
      <c r="J366" s="4"/>
      <c r="K366" s="4"/>
      <c r="L366" s="4"/>
      <c r="M366" s="5"/>
    </row>
    <row r="367" spans="1:13" s="23" customFormat="1" x14ac:dyDescent="0.2">
      <c r="A367" s="3"/>
      <c r="B367" s="35">
        <v>1</v>
      </c>
      <c r="C367" s="35"/>
      <c r="D367" s="35"/>
      <c r="E367" s="35"/>
      <c r="F367" s="35"/>
      <c r="G367" s="35"/>
      <c r="H367" s="35"/>
      <c r="I367" s="35" t="s">
        <v>84</v>
      </c>
      <c r="J367" s="4" t="s">
        <v>8</v>
      </c>
      <c r="K367" s="4">
        <f>TRUNC(B367,2)</f>
        <v>1</v>
      </c>
      <c r="L367" s="4"/>
      <c r="M367" s="5"/>
    </row>
    <row r="368" spans="1:13" s="23" customFormat="1" x14ac:dyDescent="0.2">
      <c r="A368" s="3"/>
      <c r="B368" s="35">
        <v>1</v>
      </c>
      <c r="C368" s="35"/>
      <c r="D368" s="35"/>
      <c r="E368" s="35"/>
      <c r="F368" s="35"/>
      <c r="G368" s="35"/>
      <c r="H368" s="35"/>
      <c r="I368" s="35" t="s">
        <v>85</v>
      </c>
      <c r="J368" s="4" t="s">
        <v>8</v>
      </c>
      <c r="K368" s="4">
        <f>TRUNC(B368,2)</f>
        <v>1</v>
      </c>
      <c r="L368" s="4"/>
      <c r="M368" s="5"/>
    </row>
    <row r="369" spans="1:15" s="23" customFormat="1" ht="13.5" customHeight="1" x14ac:dyDescent="0.2">
      <c r="A369" s="3"/>
      <c r="B369" s="189" t="s">
        <v>63</v>
      </c>
      <c r="C369" s="190"/>
      <c r="D369" s="190"/>
      <c r="E369" s="190"/>
      <c r="F369" s="190"/>
      <c r="G369" s="190"/>
      <c r="H369" s="190"/>
      <c r="I369" s="191"/>
      <c r="J369" s="4"/>
      <c r="K369" s="4"/>
      <c r="L369" s="4"/>
      <c r="M369" s="5"/>
    </row>
    <row r="370" spans="1:15" s="23" customFormat="1" ht="13.5" customHeight="1" x14ac:dyDescent="0.2">
      <c r="A370" s="3"/>
      <c r="B370" s="77"/>
      <c r="C370" s="78"/>
      <c r="D370" s="78"/>
      <c r="E370" s="78"/>
      <c r="F370" s="78"/>
      <c r="G370" s="78"/>
      <c r="H370" s="78"/>
      <c r="I370" s="79"/>
      <c r="J370" s="4"/>
      <c r="K370" s="4"/>
      <c r="L370" s="4"/>
      <c r="M370" s="5"/>
    </row>
    <row r="371" spans="1:15" s="56" customFormat="1" ht="27" customHeight="1" x14ac:dyDescent="0.2">
      <c r="A371" s="3" t="s">
        <v>165</v>
      </c>
      <c r="B371" s="192" t="str">
        <f>'P-01'!D70</f>
        <v>Ref. SINAPI (101874) - QUADRO DE DISTRIBUIÇÃO DE LUZ EM PVC PARA 24 DISJUNTORES - FORNECIMENTO E INSTALAÇÃO. AF_07/2025</v>
      </c>
      <c r="C371" s="193"/>
      <c r="D371" s="193"/>
      <c r="E371" s="193"/>
      <c r="F371" s="193"/>
      <c r="G371" s="193"/>
      <c r="H371" s="193"/>
      <c r="I371" s="194"/>
      <c r="J371" s="13"/>
      <c r="K371" s="13" t="s">
        <v>17</v>
      </c>
      <c r="L371" s="13"/>
      <c r="M371" s="14">
        <f>SUM(K373:K374)</f>
        <v>2</v>
      </c>
    </row>
    <row r="372" spans="1:15" s="23" customFormat="1" ht="13.5" customHeight="1" x14ac:dyDescent="0.2">
      <c r="A372" s="3"/>
      <c r="B372" s="77" t="s">
        <v>7</v>
      </c>
      <c r="C372" s="60"/>
      <c r="D372" s="60"/>
      <c r="E372" s="60"/>
      <c r="F372" s="60"/>
      <c r="G372" s="60"/>
      <c r="H372" s="60"/>
      <c r="I372" s="60" t="s">
        <v>10</v>
      </c>
      <c r="J372" s="4"/>
      <c r="K372" s="4"/>
      <c r="L372" s="4"/>
      <c r="M372" s="5"/>
    </row>
    <row r="373" spans="1:15" s="108" customFormat="1" ht="13.5" customHeight="1" x14ac:dyDescent="0.2">
      <c r="A373" s="3"/>
      <c r="B373" s="60">
        <v>1</v>
      </c>
      <c r="C373" s="60"/>
      <c r="D373" s="60"/>
      <c r="E373" s="60"/>
      <c r="F373" s="60"/>
      <c r="G373" s="60"/>
      <c r="H373" s="60"/>
      <c r="I373" s="60" t="s">
        <v>84</v>
      </c>
      <c r="J373" s="4" t="s">
        <v>8</v>
      </c>
      <c r="K373" s="4">
        <v>1</v>
      </c>
      <c r="L373" s="4"/>
      <c r="M373" s="5"/>
    </row>
    <row r="374" spans="1:15" s="108" customFormat="1" ht="13.5" customHeight="1" x14ac:dyDescent="0.2">
      <c r="A374" s="3"/>
      <c r="B374" s="60">
        <v>1</v>
      </c>
      <c r="C374" s="60"/>
      <c r="D374" s="60"/>
      <c r="E374" s="60"/>
      <c r="F374" s="60"/>
      <c r="G374" s="60"/>
      <c r="H374" s="60"/>
      <c r="I374" s="60" t="s">
        <v>85</v>
      </c>
      <c r="J374" s="4" t="s">
        <v>8</v>
      </c>
      <c r="K374" s="4">
        <v>1</v>
      </c>
      <c r="L374" s="4"/>
      <c r="M374" s="5"/>
    </row>
    <row r="375" spans="1:15" s="150" customFormat="1" ht="13.5" customHeight="1" x14ac:dyDescent="0.2">
      <c r="A375" s="3"/>
      <c r="B375" s="151"/>
      <c r="C375" s="60"/>
      <c r="D375" s="152"/>
      <c r="E375" s="152"/>
      <c r="F375" s="152"/>
      <c r="G375" s="60"/>
      <c r="H375" s="60"/>
      <c r="I375" s="153"/>
      <c r="J375" s="4"/>
      <c r="K375" s="4"/>
      <c r="L375" s="4"/>
      <c r="M375" s="5"/>
    </row>
    <row r="376" spans="1:15" s="150" customFormat="1" ht="13.5" customHeight="1" x14ac:dyDescent="0.2">
      <c r="A376" s="3" t="s">
        <v>916</v>
      </c>
      <c r="B376" s="181" t="s">
        <v>917</v>
      </c>
      <c r="C376" s="182"/>
      <c r="D376" s="182"/>
      <c r="E376" s="182"/>
      <c r="F376" s="182"/>
      <c r="G376" s="182"/>
      <c r="H376" s="182"/>
      <c r="I376" s="183"/>
      <c r="J376" s="4"/>
      <c r="K376" s="4" t="s">
        <v>17</v>
      </c>
      <c r="L376" s="4"/>
      <c r="M376" s="5">
        <v>1</v>
      </c>
    </row>
    <row r="377" spans="1:15" s="150" customFormat="1" ht="13.5" customHeight="1" x14ac:dyDescent="0.2">
      <c r="A377" s="3"/>
      <c r="B377" s="151" t="s">
        <v>780</v>
      </c>
      <c r="C377" s="152"/>
      <c r="D377" s="152"/>
      <c r="E377" s="152"/>
      <c r="F377" s="152"/>
      <c r="G377" s="152"/>
      <c r="H377" s="152"/>
      <c r="I377" s="60" t="s">
        <v>10</v>
      </c>
      <c r="J377" s="4" t="s">
        <v>8</v>
      </c>
      <c r="K377" s="4"/>
      <c r="L377" s="4"/>
      <c r="M377" s="5"/>
    </row>
    <row r="378" spans="1:15" s="150" customFormat="1" ht="13.5" customHeight="1" x14ac:dyDescent="0.2">
      <c r="A378" s="3"/>
      <c r="B378" s="151">
        <v>1</v>
      </c>
      <c r="C378" s="60"/>
      <c r="D378" s="152"/>
      <c r="E378" s="152"/>
      <c r="F378" s="152"/>
      <c r="G378" s="60"/>
      <c r="H378" s="60"/>
      <c r="I378" s="153"/>
      <c r="J378" s="4"/>
      <c r="K378" s="4"/>
      <c r="L378" s="4"/>
      <c r="M378" s="5"/>
    </row>
    <row r="379" spans="1:15" s="23" customFormat="1" x14ac:dyDescent="0.2">
      <c r="A379" s="12"/>
      <c r="B379" s="31"/>
      <c r="C379" s="60"/>
      <c r="D379" s="32"/>
      <c r="E379" s="32"/>
      <c r="F379" s="32"/>
      <c r="G379" s="60"/>
      <c r="H379" s="60"/>
      <c r="I379" s="33"/>
      <c r="J379" s="13"/>
      <c r="K379" s="13"/>
      <c r="L379" s="13"/>
      <c r="M379" s="14"/>
    </row>
    <row r="380" spans="1:15" s="84" customFormat="1" ht="14.25" customHeight="1" x14ac:dyDescent="0.2">
      <c r="A380" s="88" t="s">
        <v>30</v>
      </c>
      <c r="B380" s="230" t="s">
        <v>226</v>
      </c>
      <c r="C380" s="230"/>
      <c r="D380" s="230"/>
      <c r="E380" s="230"/>
      <c r="F380" s="230"/>
      <c r="G380" s="230"/>
      <c r="H380" s="230"/>
      <c r="I380" s="230"/>
      <c r="J380" s="230"/>
      <c r="K380" s="230"/>
      <c r="L380" s="89"/>
      <c r="M380" s="89"/>
      <c r="N380" s="83"/>
      <c r="O380" s="83"/>
    </row>
    <row r="381" spans="1:15" s="23" customFormat="1" x14ac:dyDescent="0.2">
      <c r="A381" s="1" t="s">
        <v>33</v>
      </c>
      <c r="B381" s="198" t="s">
        <v>250</v>
      </c>
      <c r="C381" s="199"/>
      <c r="D381" s="199"/>
      <c r="E381" s="199"/>
      <c r="F381" s="199"/>
      <c r="G381" s="199"/>
      <c r="H381" s="199"/>
      <c r="I381" s="199"/>
      <c r="J381" s="199"/>
      <c r="K381" s="200"/>
      <c r="L381" s="34"/>
      <c r="M381" s="2"/>
    </row>
    <row r="382" spans="1:15" s="23" customFormat="1" ht="36" customHeight="1" x14ac:dyDescent="0.2">
      <c r="A382" s="12" t="s">
        <v>227</v>
      </c>
      <c r="B382" s="192" t="str">
        <f>'P-01'!D73</f>
        <v>PREPARO DE FUNDO DE VALA COM LARGURA MENOR QUE 1,5 M (ACERTO DO SOLO NATURAL). AF_08/2020</v>
      </c>
      <c r="C382" s="193"/>
      <c r="D382" s="193"/>
      <c r="E382" s="193"/>
      <c r="F382" s="193"/>
      <c r="G382" s="193"/>
      <c r="H382" s="193"/>
      <c r="I382" s="194"/>
      <c r="J382" s="13"/>
      <c r="K382" s="13" t="s">
        <v>224</v>
      </c>
      <c r="L382" s="13"/>
      <c r="M382" s="14">
        <f>SUM(K384:K388)</f>
        <v>62.209999999999994</v>
      </c>
    </row>
    <row r="383" spans="1:15" s="23" customFormat="1" x14ac:dyDescent="0.2">
      <c r="A383" s="3"/>
      <c r="B383" s="35" t="s">
        <v>28</v>
      </c>
      <c r="C383" s="35" t="s">
        <v>9</v>
      </c>
      <c r="D383" s="35" t="s">
        <v>19</v>
      </c>
      <c r="E383" s="35" t="s">
        <v>181</v>
      </c>
      <c r="F383" s="35" t="s">
        <v>7</v>
      </c>
      <c r="G383" s="35"/>
      <c r="H383" s="35"/>
      <c r="I383" s="35" t="s">
        <v>10</v>
      </c>
      <c r="J383" s="4"/>
      <c r="K383" s="4"/>
      <c r="L383" s="4"/>
      <c r="M383" s="5"/>
      <c r="O383" s="35">
        <v>8.8699999999999992</v>
      </c>
    </row>
    <row r="384" spans="1:15" s="23" customFormat="1" x14ac:dyDescent="0.2">
      <c r="A384" s="3"/>
      <c r="B384" s="35">
        <v>2</v>
      </c>
      <c r="C384" s="35" t="s">
        <v>9</v>
      </c>
      <c r="D384" s="35">
        <v>0.5</v>
      </c>
      <c r="E384" s="35" t="s">
        <v>181</v>
      </c>
      <c r="F384" s="35">
        <v>3</v>
      </c>
      <c r="G384" s="35"/>
      <c r="H384" s="35"/>
      <c r="I384" s="35" t="s">
        <v>84</v>
      </c>
      <c r="J384" s="4" t="s">
        <v>8</v>
      </c>
      <c r="K384" s="4">
        <f>TRUNC(B384*D384*F384,2)</f>
        <v>3</v>
      </c>
      <c r="L384" s="4"/>
      <c r="M384" s="5"/>
      <c r="O384" s="35">
        <v>1.47</v>
      </c>
    </row>
    <row r="385" spans="1:15" s="23" customFormat="1" x14ac:dyDescent="0.2">
      <c r="A385" s="3"/>
      <c r="B385" s="35">
        <v>2</v>
      </c>
      <c r="C385" s="35" t="s">
        <v>9</v>
      </c>
      <c r="D385" s="35">
        <v>0.5</v>
      </c>
      <c r="E385" s="35" t="s">
        <v>181</v>
      </c>
      <c r="F385" s="35">
        <v>14</v>
      </c>
      <c r="G385" s="35"/>
      <c r="H385" s="35"/>
      <c r="I385" s="35" t="s">
        <v>85</v>
      </c>
      <c r="J385" s="4" t="s">
        <v>8</v>
      </c>
      <c r="K385" s="4">
        <f t="shared" ref="K385:K388" si="10">TRUNC(B385*D385*F385,2)</f>
        <v>14</v>
      </c>
      <c r="L385" s="4"/>
      <c r="M385" s="5"/>
      <c r="O385" s="35">
        <v>2.81</v>
      </c>
    </row>
    <row r="386" spans="1:15" s="23" customFormat="1" x14ac:dyDescent="0.2">
      <c r="A386" s="3"/>
      <c r="B386" s="35">
        <v>2</v>
      </c>
      <c r="C386" s="35" t="s">
        <v>9</v>
      </c>
      <c r="D386" s="35">
        <v>0.5</v>
      </c>
      <c r="E386" s="35" t="s">
        <v>181</v>
      </c>
      <c r="F386" s="35">
        <v>2</v>
      </c>
      <c r="G386" s="35"/>
      <c r="H386" s="35"/>
      <c r="I386" s="35" t="s">
        <v>228</v>
      </c>
      <c r="J386" s="4" t="s">
        <v>8</v>
      </c>
      <c r="K386" s="4">
        <f t="shared" si="10"/>
        <v>2</v>
      </c>
      <c r="L386" s="4"/>
      <c r="M386" s="5"/>
      <c r="O386" s="35">
        <v>4</v>
      </c>
    </row>
    <row r="387" spans="1:15" s="23" customFormat="1" x14ac:dyDescent="0.2">
      <c r="A387" s="3"/>
      <c r="B387" s="60">
        <v>1.3</v>
      </c>
      <c r="C387" s="60" t="s">
        <v>9</v>
      </c>
      <c r="D387" s="60">
        <v>0.5</v>
      </c>
      <c r="E387" s="60" t="s">
        <v>9</v>
      </c>
      <c r="F387" s="60">
        <v>2</v>
      </c>
      <c r="G387" s="60"/>
      <c r="H387" s="60"/>
      <c r="I387" s="60" t="s">
        <v>248</v>
      </c>
      <c r="J387" s="4" t="s">
        <v>8</v>
      </c>
      <c r="K387" s="4">
        <f t="shared" si="10"/>
        <v>1.3</v>
      </c>
      <c r="L387" s="4"/>
      <c r="M387" s="5"/>
      <c r="O387" s="85"/>
    </row>
    <row r="388" spans="1:15" s="23" customFormat="1" x14ac:dyDescent="0.2">
      <c r="A388" s="3"/>
      <c r="B388" s="60">
        <v>6.6</v>
      </c>
      <c r="C388" s="63" t="s">
        <v>9</v>
      </c>
      <c r="D388" s="60">
        <v>6.35</v>
      </c>
      <c r="E388" s="63"/>
      <c r="F388" s="60">
        <v>1</v>
      </c>
      <c r="G388" s="63"/>
      <c r="H388" s="60"/>
      <c r="I388" s="60" t="s">
        <v>166</v>
      </c>
      <c r="J388" s="4" t="s">
        <v>8</v>
      </c>
      <c r="K388" s="4">
        <f t="shared" si="10"/>
        <v>41.91</v>
      </c>
      <c r="L388" s="4"/>
      <c r="M388" s="5"/>
      <c r="O388" s="85"/>
    </row>
    <row r="389" spans="1:15" s="23" customFormat="1" ht="14.25" customHeight="1" x14ac:dyDescent="0.2">
      <c r="A389" s="3"/>
      <c r="B389" s="36"/>
      <c r="C389" s="37"/>
      <c r="D389" s="37"/>
      <c r="E389" s="37"/>
      <c r="F389" s="37"/>
      <c r="G389" s="37"/>
      <c r="H389" s="37"/>
      <c r="I389" s="38"/>
      <c r="J389" s="4"/>
      <c r="K389" s="4"/>
      <c r="L389" s="4"/>
      <c r="M389" s="5"/>
    </row>
    <row r="390" spans="1:15" s="23" customFormat="1" ht="28.5" customHeight="1" x14ac:dyDescent="0.2">
      <c r="A390" s="12" t="s">
        <v>437</v>
      </c>
      <c r="B390" s="192" t="str">
        <f>'P-01'!D74</f>
        <v>LASTRO DE CONCRETO MAGRO, APLICADO EM PISOS, LAJES SOBRE SOLO OU RADIERS, ESPESSURA DE 3 CM. AF_01/2024</v>
      </c>
      <c r="C390" s="193"/>
      <c r="D390" s="193"/>
      <c r="E390" s="193"/>
      <c r="F390" s="193"/>
      <c r="G390" s="193"/>
      <c r="H390" s="193"/>
      <c r="I390" s="194"/>
      <c r="J390" s="13"/>
      <c r="K390" s="13" t="s">
        <v>224</v>
      </c>
      <c r="L390" s="13"/>
      <c r="M390" s="14">
        <f>SUM(K392:K397)</f>
        <v>62.209999999999994</v>
      </c>
    </row>
    <row r="391" spans="1:15" s="23" customFormat="1" x14ac:dyDescent="0.2">
      <c r="A391" s="3"/>
      <c r="B391" s="35" t="s">
        <v>28</v>
      </c>
      <c r="C391" s="35" t="s">
        <v>9</v>
      </c>
      <c r="D391" s="35" t="s">
        <v>19</v>
      </c>
      <c r="E391" s="35" t="s">
        <v>9</v>
      </c>
      <c r="F391" s="35" t="s">
        <v>7</v>
      </c>
      <c r="G391" s="35"/>
      <c r="H391" s="35"/>
      <c r="I391" s="35" t="s">
        <v>10</v>
      </c>
      <c r="J391" s="4"/>
      <c r="K391" s="4"/>
      <c r="L391" s="4"/>
      <c r="M391" s="5"/>
    </row>
    <row r="392" spans="1:15" s="23" customFormat="1" x14ac:dyDescent="0.2">
      <c r="A392" s="3"/>
      <c r="B392" s="60">
        <v>2</v>
      </c>
      <c r="C392" s="60" t="s">
        <v>9</v>
      </c>
      <c r="D392" s="60">
        <v>0.5</v>
      </c>
      <c r="E392" s="60" t="s">
        <v>9</v>
      </c>
      <c r="F392" s="60">
        <v>3</v>
      </c>
      <c r="G392" s="60"/>
      <c r="H392" s="60"/>
      <c r="I392" s="60" t="s">
        <v>84</v>
      </c>
      <c r="J392" s="4" t="s">
        <v>8</v>
      </c>
      <c r="K392" s="4">
        <f>TRUNC(B392*D392*F392,2)</f>
        <v>3</v>
      </c>
      <c r="L392" s="4"/>
      <c r="M392" s="5"/>
    </row>
    <row r="393" spans="1:15" s="23" customFormat="1" x14ac:dyDescent="0.2">
      <c r="A393" s="3"/>
      <c r="B393" s="60">
        <v>2</v>
      </c>
      <c r="C393" s="60" t="s">
        <v>9</v>
      </c>
      <c r="D393" s="60">
        <v>0.5</v>
      </c>
      <c r="E393" s="60" t="s">
        <v>9</v>
      </c>
      <c r="F393" s="60">
        <v>14</v>
      </c>
      <c r="G393" s="60"/>
      <c r="H393" s="60"/>
      <c r="I393" s="60" t="s">
        <v>85</v>
      </c>
      <c r="J393" s="4" t="s">
        <v>8</v>
      </c>
      <c r="K393" s="4">
        <f t="shared" ref="K393:K396" si="11">TRUNC(B393*D393*F393,2)</f>
        <v>14</v>
      </c>
      <c r="L393" s="4"/>
      <c r="M393" s="5"/>
    </row>
    <row r="394" spans="1:15" s="23" customFormat="1" x14ac:dyDescent="0.2">
      <c r="A394" s="3"/>
      <c r="B394" s="60">
        <v>2</v>
      </c>
      <c r="C394" s="60" t="s">
        <v>9</v>
      </c>
      <c r="D394" s="60">
        <v>0.5</v>
      </c>
      <c r="E394" s="60" t="s">
        <v>9</v>
      </c>
      <c r="F394" s="60">
        <v>2</v>
      </c>
      <c r="G394" s="60"/>
      <c r="H394" s="60"/>
      <c r="I394" s="60" t="s">
        <v>228</v>
      </c>
      <c r="J394" s="4" t="s">
        <v>8</v>
      </c>
      <c r="K394" s="4">
        <f t="shared" si="11"/>
        <v>2</v>
      </c>
      <c r="L394" s="4"/>
      <c r="M394" s="5"/>
    </row>
    <row r="395" spans="1:15" s="23" customFormat="1" x14ac:dyDescent="0.2">
      <c r="A395" s="3"/>
      <c r="B395" s="60">
        <v>1.3</v>
      </c>
      <c r="C395" s="60" t="s">
        <v>9</v>
      </c>
      <c r="D395" s="60">
        <v>0.5</v>
      </c>
      <c r="E395" s="60" t="s">
        <v>9</v>
      </c>
      <c r="F395" s="60">
        <v>2</v>
      </c>
      <c r="G395" s="60"/>
      <c r="H395" s="60"/>
      <c r="I395" s="60" t="s">
        <v>248</v>
      </c>
      <c r="J395" s="4" t="s">
        <v>8</v>
      </c>
      <c r="K395" s="4">
        <f t="shared" si="11"/>
        <v>1.3</v>
      </c>
      <c r="L395" s="4"/>
      <c r="M395" s="5"/>
    </row>
    <row r="396" spans="1:15" s="23" customFormat="1" x14ac:dyDescent="0.2">
      <c r="A396" s="3"/>
      <c r="B396" s="35">
        <v>6.6</v>
      </c>
      <c r="C396" s="35" t="s">
        <v>9</v>
      </c>
      <c r="D396" s="35">
        <v>6.35</v>
      </c>
      <c r="E396" s="35" t="s">
        <v>9</v>
      </c>
      <c r="F396" s="35">
        <v>1</v>
      </c>
      <c r="G396" s="35"/>
      <c r="H396" s="35"/>
      <c r="I396" s="35" t="s">
        <v>229</v>
      </c>
      <c r="J396" s="4" t="s">
        <v>8</v>
      </c>
      <c r="K396" s="4">
        <f t="shared" si="11"/>
        <v>41.91</v>
      </c>
      <c r="L396" s="4"/>
      <c r="M396" s="5"/>
    </row>
    <row r="397" spans="1:15" s="23" customFormat="1" ht="14.25" customHeight="1" x14ac:dyDescent="0.2">
      <c r="A397" s="3"/>
      <c r="B397" s="36"/>
      <c r="C397" s="37"/>
      <c r="D397" s="37"/>
      <c r="E397" s="37"/>
      <c r="F397" s="37"/>
      <c r="G397" s="37"/>
      <c r="H397" s="37"/>
      <c r="I397" s="38"/>
      <c r="J397" s="4"/>
      <c r="K397" s="4"/>
      <c r="L397" s="4"/>
      <c r="M397" s="5"/>
    </row>
    <row r="398" spans="1:15" s="23" customFormat="1" ht="28.5" customHeight="1" x14ac:dyDescent="0.2">
      <c r="A398" s="12" t="s">
        <v>438</v>
      </c>
      <c r="B398" s="192" t="str">
        <f>'P-01'!D75</f>
        <v>ALVENARIA DE BLOCOS DE CONCRETO ESTRUTURAL 14X19X29 CM (ESPESSURA 14 CM), FBK = 14 MPA, UTILIZANDO COLHER DE PEDREIRO. AF_10/2022</v>
      </c>
      <c r="C398" s="193"/>
      <c r="D398" s="193"/>
      <c r="E398" s="193"/>
      <c r="F398" s="193"/>
      <c r="G398" s="193"/>
      <c r="H398" s="193"/>
      <c r="I398" s="194"/>
      <c r="J398" s="13"/>
      <c r="K398" s="13" t="s">
        <v>224</v>
      </c>
      <c r="L398" s="13"/>
      <c r="M398" s="14">
        <f>SUM(K400:K403)</f>
        <v>20.3</v>
      </c>
    </row>
    <row r="399" spans="1:15" s="23" customFormat="1" x14ac:dyDescent="0.2">
      <c r="A399" s="3"/>
      <c r="B399" s="35" t="s">
        <v>28</v>
      </c>
      <c r="C399" s="35" t="s">
        <v>9</v>
      </c>
      <c r="D399" s="35" t="s">
        <v>19</v>
      </c>
      <c r="E399" s="35" t="s">
        <v>9</v>
      </c>
      <c r="F399" s="35" t="s">
        <v>7</v>
      </c>
      <c r="G399" s="35"/>
      <c r="H399" s="35"/>
      <c r="I399" s="35" t="s">
        <v>10</v>
      </c>
      <c r="J399" s="4"/>
      <c r="K399" s="4"/>
      <c r="L399" s="4"/>
      <c r="M399" s="5"/>
    </row>
    <row r="400" spans="1:15" s="23" customFormat="1" x14ac:dyDescent="0.2">
      <c r="A400" s="3"/>
      <c r="B400" s="60">
        <v>2</v>
      </c>
      <c r="C400" s="60" t="s">
        <v>9</v>
      </c>
      <c r="D400" s="60">
        <v>0.5</v>
      </c>
      <c r="E400" s="60" t="s">
        <v>9</v>
      </c>
      <c r="F400" s="60">
        <v>3</v>
      </c>
      <c r="G400" s="60"/>
      <c r="H400" s="60"/>
      <c r="I400" s="60" t="s">
        <v>84</v>
      </c>
      <c r="J400" s="4" t="s">
        <v>8</v>
      </c>
      <c r="K400" s="4">
        <f>TRUNC(B400*D400*F400,2)</f>
        <v>3</v>
      </c>
      <c r="L400" s="4"/>
      <c r="M400" s="5"/>
    </row>
    <row r="401" spans="1:13" s="23" customFormat="1" x14ac:dyDescent="0.2">
      <c r="A401" s="3"/>
      <c r="B401" s="60">
        <v>2</v>
      </c>
      <c r="C401" s="60" t="s">
        <v>9</v>
      </c>
      <c r="D401" s="60">
        <v>0.5</v>
      </c>
      <c r="E401" s="60" t="s">
        <v>9</v>
      </c>
      <c r="F401" s="60">
        <v>14</v>
      </c>
      <c r="G401" s="60"/>
      <c r="H401" s="60"/>
      <c r="I401" s="60" t="s">
        <v>85</v>
      </c>
      <c r="J401" s="4" t="s">
        <v>8</v>
      </c>
      <c r="K401" s="4">
        <f t="shared" ref="K401:K403" si="12">TRUNC(B401*D401*F401,2)</f>
        <v>14</v>
      </c>
      <c r="L401" s="4"/>
      <c r="M401" s="5"/>
    </row>
    <row r="402" spans="1:13" s="23" customFormat="1" x14ac:dyDescent="0.2">
      <c r="A402" s="3"/>
      <c r="B402" s="60">
        <v>1.3</v>
      </c>
      <c r="C402" s="60" t="s">
        <v>9</v>
      </c>
      <c r="D402" s="60">
        <v>0.5</v>
      </c>
      <c r="E402" s="60" t="s">
        <v>9</v>
      </c>
      <c r="F402" s="60">
        <v>2</v>
      </c>
      <c r="G402" s="60"/>
      <c r="H402" s="60"/>
      <c r="I402" s="60" t="s">
        <v>248</v>
      </c>
      <c r="J402" s="4" t="s">
        <v>8</v>
      </c>
      <c r="K402" s="4">
        <f t="shared" si="12"/>
        <v>1.3</v>
      </c>
      <c r="L402" s="4"/>
      <c r="M402" s="5"/>
    </row>
    <row r="403" spans="1:13" s="23" customFormat="1" x14ac:dyDescent="0.2">
      <c r="A403" s="3"/>
      <c r="B403" s="60">
        <v>2</v>
      </c>
      <c r="C403" s="60" t="s">
        <v>9</v>
      </c>
      <c r="D403" s="60">
        <v>0.5</v>
      </c>
      <c r="E403" s="60" t="s">
        <v>181</v>
      </c>
      <c r="F403" s="60">
        <v>2</v>
      </c>
      <c r="G403" s="60"/>
      <c r="H403" s="60"/>
      <c r="I403" s="60" t="s">
        <v>228</v>
      </c>
      <c r="J403" s="4" t="s">
        <v>8</v>
      </c>
      <c r="K403" s="4">
        <f t="shared" si="12"/>
        <v>2</v>
      </c>
      <c r="L403" s="4"/>
      <c r="M403" s="5"/>
    </row>
    <row r="404" spans="1:13" s="23" customFormat="1" ht="14.25" customHeight="1" x14ac:dyDescent="0.2">
      <c r="A404" s="3"/>
      <c r="B404" s="36"/>
      <c r="C404" s="37"/>
      <c r="D404" s="37"/>
      <c r="E404" s="37"/>
      <c r="F404" s="37"/>
      <c r="G404" s="37"/>
      <c r="H404" s="37"/>
      <c r="I404" s="38"/>
      <c r="J404" s="4"/>
      <c r="K404" s="4"/>
      <c r="L404" s="4"/>
      <c r="M404" s="5"/>
    </row>
    <row r="405" spans="1:13" s="23" customFormat="1" ht="36" customHeight="1" x14ac:dyDescent="0.2">
      <c r="A405" s="12" t="s">
        <v>439</v>
      </c>
      <c r="B405" s="192" t="str">
        <f>'P-01'!D76</f>
        <v>ALVENARIA DE VEDAÇÃO DE BLOCOS CERÂMICOS FURADOS NA HORIZONTAL DE 9X19X29 CM (ESPESSURA 9 CM) E ARGAMASSA DE ASSENTAMENTO COM PREPARO EM BETONEIRA. AF_12/2021</v>
      </c>
      <c r="C405" s="193"/>
      <c r="D405" s="193"/>
      <c r="E405" s="193"/>
      <c r="F405" s="193"/>
      <c r="G405" s="193"/>
      <c r="H405" s="193"/>
      <c r="I405" s="194"/>
      <c r="J405" s="13"/>
      <c r="K405" s="13" t="s">
        <v>224</v>
      </c>
      <c r="L405" s="13"/>
      <c r="M405" s="14">
        <f>SUM(K407:K411)</f>
        <v>20.400000000000002</v>
      </c>
    </row>
    <row r="406" spans="1:13" s="23" customFormat="1" x14ac:dyDescent="0.2">
      <c r="A406" s="3"/>
      <c r="B406" s="35" t="s">
        <v>28</v>
      </c>
      <c r="C406" s="35" t="s">
        <v>9</v>
      </c>
      <c r="D406" s="35" t="s">
        <v>19</v>
      </c>
      <c r="E406" s="35" t="s">
        <v>9</v>
      </c>
      <c r="F406" s="35" t="s">
        <v>7</v>
      </c>
      <c r="G406" s="35"/>
      <c r="H406" s="35"/>
      <c r="I406" s="35" t="s">
        <v>10</v>
      </c>
      <c r="J406" s="4"/>
      <c r="K406" s="4"/>
      <c r="L406" s="4"/>
      <c r="M406" s="5"/>
    </row>
    <row r="407" spans="1:13" s="23" customFormat="1" x14ac:dyDescent="0.2">
      <c r="A407" s="3"/>
      <c r="B407" s="35">
        <v>2</v>
      </c>
      <c r="C407" s="35" t="s">
        <v>9</v>
      </c>
      <c r="D407" s="35">
        <v>0.4</v>
      </c>
      <c r="E407" s="35" t="s">
        <v>9</v>
      </c>
      <c r="F407" s="35">
        <v>3</v>
      </c>
      <c r="G407" s="35"/>
      <c r="H407" s="35"/>
      <c r="I407" s="35" t="s">
        <v>84</v>
      </c>
      <c r="J407" s="4" t="s">
        <v>8</v>
      </c>
      <c r="K407" s="4">
        <f>TRUNC(B407*D407*F407,2)</f>
        <v>2.4</v>
      </c>
      <c r="L407" s="4"/>
      <c r="M407" s="5"/>
    </row>
    <row r="408" spans="1:13" s="23" customFormat="1" x14ac:dyDescent="0.2">
      <c r="A408" s="3"/>
      <c r="B408" s="35">
        <v>2</v>
      </c>
      <c r="C408" s="35" t="s">
        <v>9</v>
      </c>
      <c r="D408" s="35">
        <v>0.4</v>
      </c>
      <c r="E408" s="35" t="s">
        <v>9</v>
      </c>
      <c r="F408" s="35">
        <v>14</v>
      </c>
      <c r="G408" s="35"/>
      <c r="H408" s="35"/>
      <c r="I408" s="35" t="s">
        <v>85</v>
      </c>
      <c r="J408" s="4" t="s">
        <v>8</v>
      </c>
      <c r="K408" s="4">
        <f t="shared" ref="K408:K410" si="13">TRUNC(B408*D408*F408,2)</f>
        <v>11.2</v>
      </c>
      <c r="L408" s="4"/>
      <c r="M408" s="5"/>
    </row>
    <row r="409" spans="1:13" s="23" customFormat="1" x14ac:dyDescent="0.2">
      <c r="A409" s="3"/>
      <c r="B409" s="60">
        <v>2</v>
      </c>
      <c r="C409" s="60" t="s">
        <v>9</v>
      </c>
      <c r="D409" s="60">
        <v>1.3</v>
      </c>
      <c r="E409" s="60" t="s">
        <v>9</v>
      </c>
      <c r="F409" s="60">
        <v>2</v>
      </c>
      <c r="G409" s="60"/>
      <c r="H409" s="60"/>
      <c r="I409" s="60" t="s">
        <v>248</v>
      </c>
      <c r="J409" s="4" t="s">
        <v>8</v>
      </c>
      <c r="K409" s="4">
        <f t="shared" si="13"/>
        <v>5.2</v>
      </c>
      <c r="L409" s="4"/>
      <c r="M409" s="5"/>
    </row>
    <row r="410" spans="1:13" s="23" customFormat="1" x14ac:dyDescent="0.2">
      <c r="A410" s="3"/>
      <c r="B410" s="35">
        <v>2</v>
      </c>
      <c r="C410" s="35" t="s">
        <v>9</v>
      </c>
      <c r="D410" s="35">
        <v>0.4</v>
      </c>
      <c r="E410" s="35" t="s">
        <v>9</v>
      </c>
      <c r="F410" s="35">
        <v>2</v>
      </c>
      <c r="G410" s="35"/>
      <c r="H410" s="35"/>
      <c r="I410" s="35" t="s">
        <v>228</v>
      </c>
      <c r="J410" s="4" t="s">
        <v>8</v>
      </c>
      <c r="K410" s="4">
        <f t="shared" si="13"/>
        <v>1.6</v>
      </c>
      <c r="L410" s="4"/>
      <c r="M410" s="5"/>
    </row>
    <row r="411" spans="1:13" s="23" customFormat="1" ht="14.25" customHeight="1" x14ac:dyDescent="0.2">
      <c r="A411" s="3"/>
      <c r="B411" s="36"/>
      <c r="C411" s="37"/>
      <c r="D411" s="37"/>
      <c r="E411" s="37"/>
      <c r="F411" s="37"/>
      <c r="G411" s="37"/>
      <c r="H411" s="37"/>
      <c r="I411" s="38"/>
      <c r="J411" s="4"/>
      <c r="K411" s="4"/>
      <c r="L411" s="4"/>
      <c r="M411" s="5"/>
    </row>
    <row r="412" spans="1:13" s="23" customFormat="1" ht="28.5" customHeight="1" x14ac:dyDescent="0.2">
      <c r="A412" s="12" t="s">
        <v>440</v>
      </c>
      <c r="B412" s="192" t="str">
        <f>'P-01'!D77</f>
        <v>CONCRETO FCK = 20MPA, TRAÇO 1:2,6:2,9 (EM MASSA SECA DE CIMENTO/ AREIA MÉDIA/ SEIXO ROLADO) - PREPARO MECÂNICO COM BETONEIRA 400 L. AF_05/2021</v>
      </c>
      <c r="C412" s="193"/>
      <c r="D412" s="193"/>
      <c r="E412" s="193"/>
      <c r="F412" s="193"/>
      <c r="G412" s="193"/>
      <c r="H412" s="193"/>
      <c r="I412" s="194"/>
      <c r="J412" s="13"/>
      <c r="K412" s="13" t="s">
        <v>435</v>
      </c>
      <c r="L412" s="13"/>
      <c r="M412" s="14">
        <f>SUM(K414:K418)</f>
        <v>6.09</v>
      </c>
    </row>
    <row r="413" spans="1:13" s="23" customFormat="1" x14ac:dyDescent="0.2">
      <c r="A413" s="3"/>
      <c r="B413" s="35" t="s">
        <v>28</v>
      </c>
      <c r="C413" s="35" t="s">
        <v>9</v>
      </c>
      <c r="D413" s="35" t="s">
        <v>19</v>
      </c>
      <c r="E413" s="35" t="s">
        <v>9</v>
      </c>
      <c r="F413" s="35" t="s">
        <v>111</v>
      </c>
      <c r="G413" s="35" t="s">
        <v>9</v>
      </c>
      <c r="H413" s="35" t="s">
        <v>7</v>
      </c>
      <c r="I413" s="35" t="s">
        <v>10</v>
      </c>
      <c r="J413" s="4"/>
      <c r="K413" s="4"/>
      <c r="L413" s="4"/>
      <c r="M413" s="5"/>
    </row>
    <row r="414" spans="1:13" s="23" customFormat="1" x14ac:dyDescent="0.2">
      <c r="A414" s="3"/>
      <c r="B414" s="60">
        <v>2</v>
      </c>
      <c r="C414" s="60" t="s">
        <v>9</v>
      </c>
      <c r="D414" s="60">
        <v>0.5</v>
      </c>
      <c r="E414" s="60" t="s">
        <v>181</v>
      </c>
      <c r="F414" s="60">
        <v>0.1</v>
      </c>
      <c r="G414" s="60" t="s">
        <v>181</v>
      </c>
      <c r="H414" s="60">
        <v>3</v>
      </c>
      <c r="I414" s="60" t="s">
        <v>84</v>
      </c>
      <c r="J414" s="4" t="s">
        <v>8</v>
      </c>
      <c r="K414" s="4">
        <f>TRUNC(B414*D414*F414*H414,2)</f>
        <v>0.3</v>
      </c>
      <c r="L414" s="4"/>
      <c r="M414" s="5"/>
    </row>
    <row r="415" spans="1:13" s="23" customFormat="1" x14ac:dyDescent="0.2">
      <c r="A415" s="3"/>
      <c r="B415" s="60">
        <v>2</v>
      </c>
      <c r="C415" s="60" t="s">
        <v>9</v>
      </c>
      <c r="D415" s="60">
        <v>0.5</v>
      </c>
      <c r="E415" s="60" t="s">
        <v>181</v>
      </c>
      <c r="F415" s="60">
        <v>0.1</v>
      </c>
      <c r="G415" s="60" t="s">
        <v>181</v>
      </c>
      <c r="H415" s="60">
        <v>14</v>
      </c>
      <c r="I415" s="60" t="s">
        <v>85</v>
      </c>
      <c r="J415" s="4" t="s">
        <v>8</v>
      </c>
      <c r="K415" s="4">
        <f t="shared" ref="K415:K417" si="14">TRUNC(B415*D415*F415*H415,2)</f>
        <v>1.4</v>
      </c>
      <c r="L415" s="4"/>
      <c r="M415" s="5"/>
    </row>
    <row r="416" spans="1:13" s="23" customFormat="1" x14ac:dyDescent="0.2">
      <c r="A416" s="3"/>
      <c r="B416" s="60">
        <v>2</v>
      </c>
      <c r="C416" s="60" t="s">
        <v>9</v>
      </c>
      <c r="D416" s="60">
        <v>0.5</v>
      </c>
      <c r="E416" s="60" t="s">
        <v>181</v>
      </c>
      <c r="F416" s="60">
        <v>0.1</v>
      </c>
      <c r="G416" s="60" t="s">
        <v>181</v>
      </c>
      <c r="H416" s="60">
        <v>2</v>
      </c>
      <c r="I416" s="60" t="s">
        <v>228</v>
      </c>
      <c r="J416" s="4" t="s">
        <v>8</v>
      </c>
      <c r="K416" s="4">
        <f t="shared" si="14"/>
        <v>0.2</v>
      </c>
      <c r="L416" s="4"/>
      <c r="M416" s="5"/>
    </row>
    <row r="417" spans="1:13" s="23" customFormat="1" x14ac:dyDescent="0.2">
      <c r="A417" s="3"/>
      <c r="B417" s="60">
        <v>6.6</v>
      </c>
      <c r="C417" s="60" t="s">
        <v>9</v>
      </c>
      <c r="D417" s="60">
        <v>6.35</v>
      </c>
      <c r="E417" s="60" t="s">
        <v>9</v>
      </c>
      <c r="F417" s="60">
        <v>0.1</v>
      </c>
      <c r="G417" s="60" t="s">
        <v>181</v>
      </c>
      <c r="H417" s="60">
        <v>1</v>
      </c>
      <c r="I417" s="60" t="s">
        <v>229</v>
      </c>
      <c r="J417" s="4" t="s">
        <v>8</v>
      </c>
      <c r="K417" s="4">
        <f t="shared" si="14"/>
        <v>4.1900000000000004</v>
      </c>
      <c r="L417" s="4"/>
      <c r="M417" s="5"/>
    </row>
    <row r="418" spans="1:13" s="23" customFormat="1" ht="14.25" customHeight="1" x14ac:dyDescent="0.2">
      <c r="A418" s="3"/>
      <c r="B418" s="36"/>
      <c r="C418" s="37"/>
      <c r="D418" s="37"/>
      <c r="E418" s="37"/>
      <c r="F418" s="37"/>
      <c r="G418" s="37"/>
      <c r="H418" s="37"/>
      <c r="I418" s="38"/>
      <c r="J418" s="4"/>
      <c r="K418" s="4"/>
      <c r="L418" s="4"/>
      <c r="M418" s="5"/>
    </row>
    <row r="419" spans="1:13" s="23" customFormat="1" ht="47.25" customHeight="1" x14ac:dyDescent="0.2">
      <c r="A419" s="12" t="s">
        <v>441</v>
      </c>
      <c r="B419" s="192" t="str">
        <f>'P-01'!D78</f>
        <v>CHAPISCO APLICADO EM ALVENARIA (SEM PRESENÇA DE VÃOS) E ESTRUTURAS DE CONCRETO DE FACHADA, COM COLHER DE PEDREIRO. ARGAMASSA TRAÇO 1:3 COM PREPARO EM BETONEIRA 400L. AF_10/2022</v>
      </c>
      <c r="C419" s="193"/>
      <c r="D419" s="193"/>
      <c r="E419" s="193"/>
      <c r="F419" s="193"/>
      <c r="G419" s="193"/>
      <c r="H419" s="193"/>
      <c r="I419" s="194"/>
      <c r="J419" s="13"/>
      <c r="K419" s="13" t="s">
        <v>224</v>
      </c>
      <c r="L419" s="13"/>
      <c r="M419" s="14">
        <f>SUM(K421:K424)</f>
        <v>24.2</v>
      </c>
    </row>
    <row r="420" spans="1:13" s="23" customFormat="1" x14ac:dyDescent="0.2">
      <c r="A420" s="3"/>
      <c r="B420" s="35" t="s">
        <v>28</v>
      </c>
      <c r="C420" s="35" t="s">
        <v>9</v>
      </c>
      <c r="D420" s="35" t="s">
        <v>32</v>
      </c>
      <c r="E420" s="35" t="s">
        <v>9</v>
      </c>
      <c r="F420" s="35" t="s">
        <v>7</v>
      </c>
      <c r="G420" s="35"/>
      <c r="H420" s="35"/>
      <c r="I420" s="35" t="s">
        <v>10</v>
      </c>
      <c r="J420" s="4"/>
      <c r="K420" s="4"/>
      <c r="L420" s="4"/>
      <c r="M420" s="5"/>
    </row>
    <row r="421" spans="1:13" s="23" customFormat="1" x14ac:dyDescent="0.2">
      <c r="A421" s="3"/>
      <c r="B421" s="60">
        <v>2</v>
      </c>
      <c r="C421" s="60" t="s">
        <v>9</v>
      </c>
      <c r="D421" s="60">
        <v>0.5</v>
      </c>
      <c r="E421" s="60" t="s">
        <v>181</v>
      </c>
      <c r="F421" s="60">
        <v>3</v>
      </c>
      <c r="G421" s="60"/>
      <c r="H421" s="60"/>
      <c r="I421" s="60" t="s">
        <v>84</v>
      </c>
      <c r="J421" s="4" t="s">
        <v>8</v>
      </c>
      <c r="K421" s="4">
        <f>TRUNC(B421*D421*F421,2)</f>
        <v>3</v>
      </c>
      <c r="L421" s="4"/>
      <c r="M421" s="5"/>
    </row>
    <row r="422" spans="1:13" s="23" customFormat="1" x14ac:dyDescent="0.2">
      <c r="A422" s="3"/>
      <c r="B422" s="60">
        <v>2</v>
      </c>
      <c r="C422" s="60" t="s">
        <v>9</v>
      </c>
      <c r="D422" s="60">
        <v>0.5</v>
      </c>
      <c r="E422" s="60" t="s">
        <v>181</v>
      </c>
      <c r="F422" s="60">
        <v>14</v>
      </c>
      <c r="G422" s="60"/>
      <c r="H422" s="60"/>
      <c r="I422" s="60" t="s">
        <v>85</v>
      </c>
      <c r="J422" s="4" t="s">
        <v>8</v>
      </c>
      <c r="K422" s="4">
        <f t="shared" ref="K422:K424" si="15">TRUNC(B422*D422*F422,2)</f>
        <v>14</v>
      </c>
      <c r="L422" s="4"/>
      <c r="M422" s="5"/>
    </row>
    <row r="423" spans="1:13" s="23" customFormat="1" x14ac:dyDescent="0.2">
      <c r="A423" s="3"/>
      <c r="B423" s="60">
        <v>2</v>
      </c>
      <c r="C423" s="60" t="s">
        <v>9</v>
      </c>
      <c r="D423" s="60">
        <v>1.3</v>
      </c>
      <c r="E423" s="60" t="s">
        <v>9</v>
      </c>
      <c r="F423" s="60">
        <v>2</v>
      </c>
      <c r="G423" s="60"/>
      <c r="H423" s="60"/>
      <c r="I423" s="60" t="s">
        <v>248</v>
      </c>
      <c r="J423" s="4" t="s">
        <v>8</v>
      </c>
      <c r="K423" s="4">
        <f t="shared" si="15"/>
        <v>5.2</v>
      </c>
      <c r="L423" s="4"/>
      <c r="M423" s="5"/>
    </row>
    <row r="424" spans="1:13" s="23" customFormat="1" x14ac:dyDescent="0.2">
      <c r="A424" s="3"/>
      <c r="B424" s="60">
        <v>2</v>
      </c>
      <c r="C424" s="60" t="s">
        <v>9</v>
      </c>
      <c r="D424" s="60">
        <v>0.5</v>
      </c>
      <c r="E424" s="60" t="s">
        <v>181</v>
      </c>
      <c r="F424" s="60">
        <v>2</v>
      </c>
      <c r="G424" s="60"/>
      <c r="H424" s="60"/>
      <c r="I424" s="60" t="s">
        <v>228</v>
      </c>
      <c r="J424" s="4" t="s">
        <v>8</v>
      </c>
      <c r="K424" s="4">
        <f t="shared" si="15"/>
        <v>2</v>
      </c>
      <c r="L424" s="4"/>
      <c r="M424" s="5"/>
    </row>
    <row r="425" spans="1:13" s="23" customFormat="1" ht="14.25" customHeight="1" x14ac:dyDescent="0.2">
      <c r="A425" s="3"/>
      <c r="B425" s="36"/>
      <c r="C425" s="37"/>
      <c r="D425" s="37"/>
      <c r="E425" s="37"/>
      <c r="F425" s="37"/>
      <c r="G425" s="37"/>
      <c r="H425" s="37"/>
      <c r="I425" s="38"/>
      <c r="J425" s="4"/>
      <c r="K425" s="4"/>
      <c r="L425" s="4"/>
      <c r="M425" s="5"/>
    </row>
    <row r="426" spans="1:13" s="23" customFormat="1" ht="45.75" customHeight="1" x14ac:dyDescent="0.2">
      <c r="A426" s="12" t="s">
        <v>442</v>
      </c>
      <c r="B426" s="192" t="str">
        <f>'P-01'!D79</f>
        <v>EMBOÇO OU MASSA ÚNICA EM ARGAMASSA TRAÇO 1:2:8, PREPARO MANUAL, APLICADA MANUALMENTE EM PANOS CEGOS DE FACHADA (SEM PRESENÇA DE VÃOS), ESPESSURA DE 25 MM. AF_09/2022</v>
      </c>
      <c r="C426" s="193"/>
      <c r="D426" s="193"/>
      <c r="E426" s="193"/>
      <c r="F426" s="193"/>
      <c r="G426" s="193"/>
      <c r="H426" s="193"/>
      <c r="I426" s="194"/>
      <c r="J426" s="13"/>
      <c r="K426" s="13" t="s">
        <v>224</v>
      </c>
      <c r="L426" s="13"/>
      <c r="M426" s="14">
        <f>SUM(K428:K432)</f>
        <v>24.2</v>
      </c>
    </row>
    <row r="427" spans="1:13" s="23" customFormat="1" x14ac:dyDescent="0.2">
      <c r="A427" s="3"/>
      <c r="B427" s="35" t="s">
        <v>28</v>
      </c>
      <c r="C427" s="35" t="s">
        <v>9</v>
      </c>
      <c r="D427" s="35" t="s">
        <v>32</v>
      </c>
      <c r="E427" s="35" t="s">
        <v>9</v>
      </c>
      <c r="F427" s="35" t="s">
        <v>7</v>
      </c>
      <c r="G427" s="35"/>
      <c r="H427" s="35"/>
      <c r="I427" s="35" t="s">
        <v>10</v>
      </c>
      <c r="J427" s="4"/>
      <c r="K427" s="4"/>
      <c r="L427" s="4"/>
      <c r="M427" s="5"/>
    </row>
    <row r="428" spans="1:13" s="23" customFormat="1" x14ac:dyDescent="0.2">
      <c r="A428" s="3"/>
      <c r="B428" s="60">
        <v>2</v>
      </c>
      <c r="C428" s="60" t="s">
        <v>9</v>
      </c>
      <c r="D428" s="60">
        <v>0.5</v>
      </c>
      <c r="E428" s="60" t="s">
        <v>181</v>
      </c>
      <c r="F428" s="60">
        <v>3</v>
      </c>
      <c r="G428" s="60"/>
      <c r="H428" s="60"/>
      <c r="I428" s="60" t="s">
        <v>84</v>
      </c>
      <c r="J428" s="4" t="s">
        <v>8</v>
      </c>
      <c r="K428" s="4">
        <f>TRUNC(B428*D428*F428,2)</f>
        <v>3</v>
      </c>
      <c r="L428" s="4"/>
      <c r="M428" s="5"/>
    </row>
    <row r="429" spans="1:13" s="23" customFormat="1" x14ac:dyDescent="0.2">
      <c r="A429" s="3"/>
      <c r="B429" s="60">
        <v>2</v>
      </c>
      <c r="C429" s="60" t="s">
        <v>9</v>
      </c>
      <c r="D429" s="60">
        <v>0.5</v>
      </c>
      <c r="E429" s="60" t="s">
        <v>181</v>
      </c>
      <c r="F429" s="60">
        <v>14</v>
      </c>
      <c r="G429" s="60"/>
      <c r="H429" s="60"/>
      <c r="I429" s="60" t="s">
        <v>85</v>
      </c>
      <c r="J429" s="4" t="s">
        <v>8</v>
      </c>
      <c r="K429" s="4">
        <f t="shared" ref="K429:K431" si="16">TRUNC(B429*D429*F429,2)</f>
        <v>14</v>
      </c>
      <c r="L429" s="4"/>
      <c r="M429" s="5"/>
    </row>
    <row r="430" spans="1:13" s="23" customFormat="1" x14ac:dyDescent="0.2">
      <c r="A430" s="3"/>
      <c r="B430" s="60">
        <v>2</v>
      </c>
      <c r="C430" s="60" t="s">
        <v>9</v>
      </c>
      <c r="D430" s="60">
        <v>1.3</v>
      </c>
      <c r="E430" s="60" t="s">
        <v>9</v>
      </c>
      <c r="F430" s="60">
        <v>2</v>
      </c>
      <c r="G430" s="60"/>
      <c r="H430" s="60"/>
      <c r="I430" s="60" t="s">
        <v>248</v>
      </c>
      <c r="J430" s="4" t="s">
        <v>8</v>
      </c>
      <c r="K430" s="4">
        <f t="shared" si="16"/>
        <v>5.2</v>
      </c>
      <c r="L430" s="4"/>
      <c r="M430" s="5"/>
    </row>
    <row r="431" spans="1:13" s="23" customFormat="1" x14ac:dyDescent="0.2">
      <c r="A431" s="3"/>
      <c r="B431" s="60">
        <v>2</v>
      </c>
      <c r="C431" s="60" t="s">
        <v>9</v>
      </c>
      <c r="D431" s="60">
        <v>0.5</v>
      </c>
      <c r="E431" s="60" t="s">
        <v>181</v>
      </c>
      <c r="F431" s="60">
        <v>2</v>
      </c>
      <c r="G431" s="60"/>
      <c r="H431" s="60"/>
      <c r="I431" s="60" t="s">
        <v>228</v>
      </c>
      <c r="J431" s="4" t="s">
        <v>8</v>
      </c>
      <c r="K431" s="4">
        <f t="shared" si="16"/>
        <v>2</v>
      </c>
      <c r="L431" s="4"/>
      <c r="M431" s="5"/>
    </row>
    <row r="432" spans="1:13" s="23" customFormat="1" x14ac:dyDescent="0.2">
      <c r="A432" s="12"/>
      <c r="B432" s="192"/>
      <c r="C432" s="193"/>
      <c r="D432" s="193"/>
      <c r="E432" s="193"/>
      <c r="F432" s="193"/>
      <c r="G432" s="193"/>
      <c r="H432" s="193"/>
      <c r="I432" s="194"/>
      <c r="J432" s="13"/>
      <c r="K432" s="13"/>
      <c r="L432" s="13"/>
      <c r="M432" s="14"/>
    </row>
    <row r="433" spans="1:15" s="23" customFormat="1" x14ac:dyDescent="0.2">
      <c r="A433" s="3"/>
      <c r="B433" s="27"/>
      <c r="C433" s="28"/>
      <c r="D433" s="28"/>
      <c r="E433" s="28"/>
      <c r="F433" s="28"/>
      <c r="G433" s="28"/>
      <c r="H433" s="28"/>
      <c r="I433" s="29"/>
      <c r="J433" s="4"/>
      <c r="K433" s="4"/>
      <c r="L433" s="4"/>
      <c r="M433" s="5"/>
    </row>
    <row r="434" spans="1:15" s="23" customFormat="1" x14ac:dyDescent="0.2">
      <c r="A434" s="1" t="s">
        <v>34</v>
      </c>
      <c r="B434" s="198" t="str">
        <f>'P-01'!D80</f>
        <v>PISOS E REVESTIMENTOS</v>
      </c>
      <c r="C434" s="199"/>
      <c r="D434" s="199"/>
      <c r="E434" s="199"/>
      <c r="F434" s="199"/>
      <c r="G434" s="199"/>
      <c r="H434" s="199"/>
      <c r="I434" s="199"/>
      <c r="J434" s="199"/>
      <c r="K434" s="200"/>
      <c r="L434" s="34"/>
      <c r="M434" s="6"/>
    </row>
    <row r="435" spans="1:15" s="23" customFormat="1" ht="42.75" customHeight="1" x14ac:dyDescent="0.2">
      <c r="A435" s="3" t="s">
        <v>443</v>
      </c>
      <c r="B435" s="192" t="str">
        <f>'P-01'!D81</f>
        <v>ASSENTAMENTO DE GUIA (MEIO-FIO) EM TRECHO RETO, CONFECCIONADA EM CONCRETO PRÉ-FABRICADO, DIMENSÕES 100X15X13X30 CM (COMPRIMENTO X BASE INFERIOR X BASE SUPERIOR X ALTURA). AF_01/2024</v>
      </c>
      <c r="C435" s="193"/>
      <c r="D435" s="193"/>
      <c r="E435" s="193"/>
      <c r="F435" s="193"/>
      <c r="G435" s="193"/>
      <c r="H435" s="193"/>
      <c r="I435" s="194"/>
      <c r="J435" s="4"/>
      <c r="K435" s="4" t="s">
        <v>4</v>
      </c>
      <c r="L435" s="4"/>
      <c r="M435" s="5">
        <f>SUM(K437:K439)</f>
        <v>74.680000000000007</v>
      </c>
      <c r="N435" s="16"/>
      <c r="O435" s="16"/>
    </row>
    <row r="436" spans="1:15" s="23" customFormat="1" x14ac:dyDescent="0.2">
      <c r="A436" s="12"/>
      <c r="B436" s="195"/>
      <c r="C436" s="196"/>
      <c r="D436" s="196"/>
      <c r="E436" s="196"/>
      <c r="F436" s="196"/>
      <c r="G436" s="196"/>
      <c r="H436" s="196"/>
      <c r="I436" s="197"/>
      <c r="J436" s="13"/>
      <c r="K436" s="13"/>
      <c r="L436" s="13"/>
      <c r="M436" s="14"/>
    </row>
    <row r="437" spans="1:15" s="23" customFormat="1" x14ac:dyDescent="0.2">
      <c r="A437" s="3"/>
      <c r="B437" s="35" t="s">
        <v>28</v>
      </c>
      <c r="C437" s="35" t="s">
        <v>9</v>
      </c>
      <c r="D437" s="35" t="s">
        <v>7</v>
      </c>
      <c r="E437" s="35"/>
      <c r="F437" s="35"/>
      <c r="G437" s="35"/>
      <c r="H437" s="35"/>
      <c r="I437" s="35" t="s">
        <v>10</v>
      </c>
      <c r="J437" s="4"/>
      <c r="K437" s="4"/>
      <c r="L437" s="4"/>
      <c r="M437" s="5"/>
    </row>
    <row r="438" spans="1:15" s="23" customFormat="1" x14ac:dyDescent="0.2">
      <c r="A438" s="3"/>
      <c r="B438" s="35">
        <v>37.35</v>
      </c>
      <c r="C438" s="35" t="s">
        <v>9</v>
      </c>
      <c r="D438" s="35">
        <v>1</v>
      </c>
      <c r="E438" s="35"/>
      <c r="F438" s="35"/>
      <c r="G438" s="35"/>
      <c r="H438" s="35"/>
      <c r="I438" s="35" t="s">
        <v>179</v>
      </c>
      <c r="J438" s="4" t="s">
        <v>8</v>
      </c>
      <c r="K438" s="4">
        <f>TRUNC(B438*D438,2)</f>
        <v>37.35</v>
      </c>
      <c r="L438" s="4"/>
      <c r="M438" s="5"/>
    </row>
    <row r="439" spans="1:15" s="23" customFormat="1" x14ac:dyDescent="0.2">
      <c r="A439" s="3"/>
      <c r="B439" s="35">
        <v>37.33</v>
      </c>
      <c r="C439" s="35" t="s">
        <v>9</v>
      </c>
      <c r="D439" s="35">
        <v>1</v>
      </c>
      <c r="E439" s="35"/>
      <c r="F439" s="35"/>
      <c r="G439" s="35"/>
      <c r="H439" s="35"/>
      <c r="I439" s="35" t="s">
        <v>180</v>
      </c>
      <c r="J439" s="4" t="s">
        <v>8</v>
      </c>
      <c r="K439" s="4">
        <f t="shared" ref="K439" si="17">TRUNC(B439*D439,2)</f>
        <v>37.33</v>
      </c>
      <c r="L439" s="4"/>
      <c r="M439" s="5"/>
    </row>
    <row r="440" spans="1:15" s="23" customFormat="1" x14ac:dyDescent="0.2">
      <c r="A440" s="3"/>
      <c r="B440" s="35"/>
      <c r="C440" s="35"/>
      <c r="D440" s="35"/>
      <c r="E440" s="35"/>
      <c r="F440" s="35"/>
      <c r="G440" s="35"/>
      <c r="H440" s="35"/>
      <c r="I440" s="35"/>
      <c r="J440" s="4"/>
      <c r="K440" s="4"/>
      <c r="L440" s="4"/>
      <c r="M440" s="5"/>
    </row>
    <row r="441" spans="1:15" s="23" customFormat="1" ht="48.75" customHeight="1" x14ac:dyDescent="0.2">
      <c r="A441" s="3" t="s">
        <v>444</v>
      </c>
      <c r="B441" s="181" t="str">
        <f>'P-01'!D82</f>
        <v>ASSENTAMENTO DE GUIA (MEIO-FIO) EM TRECHO CURVO, CONFECCIONADA EM CONCRETO PRÉ-FABRICADO, DIMENSÕES 100X15X13X20 CM (COMPRIMENTO X BASE INFERIOR X BASE SUPERIOR X ALTURA). AF_01/2024</v>
      </c>
      <c r="C441" s="182"/>
      <c r="D441" s="182"/>
      <c r="E441" s="182"/>
      <c r="F441" s="182"/>
      <c r="G441" s="182"/>
      <c r="H441" s="182"/>
      <c r="I441" s="183"/>
      <c r="J441" s="4"/>
      <c r="K441" s="4" t="s">
        <v>4</v>
      </c>
      <c r="L441" s="4"/>
      <c r="M441" s="5">
        <f>SUM(K443:K444)</f>
        <v>20.9</v>
      </c>
    </row>
    <row r="442" spans="1:15" s="23" customFormat="1" x14ac:dyDescent="0.2">
      <c r="A442" s="3"/>
      <c r="B442" s="35" t="s">
        <v>28</v>
      </c>
      <c r="C442" s="35" t="s">
        <v>181</v>
      </c>
      <c r="D442" s="35" t="s">
        <v>7</v>
      </c>
      <c r="E442" s="35"/>
      <c r="F442" s="35"/>
      <c r="G442" s="35"/>
      <c r="H442" s="35"/>
      <c r="I442" s="35"/>
      <c r="J442" s="4"/>
      <c r="K442" s="4"/>
      <c r="L442" s="4"/>
      <c r="M442" s="5"/>
    </row>
    <row r="443" spans="1:15" s="23" customFormat="1" x14ac:dyDescent="0.2">
      <c r="A443" s="3"/>
      <c r="B443" s="49">
        <v>14.69</v>
      </c>
      <c r="C443" s="49"/>
      <c r="D443" s="49">
        <v>1</v>
      </c>
      <c r="E443" s="35"/>
      <c r="F443" s="49"/>
      <c r="G443" s="49"/>
      <c r="H443" s="49"/>
      <c r="I443" s="49" t="s">
        <v>179</v>
      </c>
      <c r="J443" s="49" t="s">
        <v>8</v>
      </c>
      <c r="K443" s="49">
        <f>B443</f>
        <v>14.69</v>
      </c>
      <c r="L443" s="49"/>
      <c r="M443" s="49"/>
    </row>
    <row r="444" spans="1:15" s="23" customFormat="1" x14ac:dyDescent="0.2">
      <c r="A444" s="3"/>
      <c r="B444" s="49">
        <v>6.21</v>
      </c>
      <c r="C444" s="49"/>
      <c r="D444" s="49">
        <v>1</v>
      </c>
      <c r="E444" s="49"/>
      <c r="F444" s="49"/>
      <c r="G444" s="49"/>
      <c r="H444" s="49"/>
      <c r="I444" s="49" t="s">
        <v>180</v>
      </c>
      <c r="J444" s="49" t="s">
        <v>8</v>
      </c>
      <c r="K444" s="49">
        <f>B444</f>
        <v>6.21</v>
      </c>
      <c r="L444" s="49"/>
      <c r="M444" s="49"/>
    </row>
    <row r="445" spans="1:15" s="23" customFormat="1" x14ac:dyDescent="0.2">
      <c r="A445" s="12"/>
      <c r="B445" s="195" t="s">
        <v>112</v>
      </c>
      <c r="C445" s="196"/>
      <c r="D445" s="196"/>
      <c r="E445" s="196"/>
      <c r="F445" s="196"/>
      <c r="G445" s="196"/>
      <c r="H445" s="196"/>
      <c r="I445" s="197"/>
      <c r="J445" s="13"/>
      <c r="K445" s="4"/>
      <c r="L445" s="13"/>
      <c r="M445" s="14"/>
    </row>
    <row r="446" spans="1:15" s="23" customFormat="1" ht="42.75" customHeight="1" x14ac:dyDescent="0.2">
      <c r="A446" s="3" t="s">
        <v>445</v>
      </c>
      <c r="B446" s="181" t="str">
        <f>'P-01'!D83</f>
        <v>ASSENTAMENTO DE GUIA (MEIO-FIO) EM TRECHO CURVO, CONFECCIONADA EM CONCRETO PRÉ-FABRICADO, DIMENSÕES 39X6,5X6,5X19 CM (COMPRIMENTO X BASE INFERIOR X BASE SUPERIOR X ALTURA), PARA DELIMITAÇÃO DE JARDINS, PRAÇAS OU PASSEIOS. AF_01/2024</v>
      </c>
      <c r="C446" s="182"/>
      <c r="D446" s="182"/>
      <c r="E446" s="182"/>
      <c r="F446" s="182"/>
      <c r="G446" s="182"/>
      <c r="H446" s="182"/>
      <c r="I446" s="183"/>
      <c r="J446" s="4"/>
      <c r="K446" s="4" t="s">
        <v>4</v>
      </c>
      <c r="L446" s="4"/>
      <c r="M446" s="5">
        <f>SUM(K448:K455)</f>
        <v>245.32</v>
      </c>
      <c r="N446" s="16"/>
      <c r="O446" s="16"/>
    </row>
    <row r="447" spans="1:15" s="23" customFormat="1" x14ac:dyDescent="0.2">
      <c r="A447" s="12"/>
      <c r="B447" s="195"/>
      <c r="C447" s="196"/>
      <c r="D447" s="196"/>
      <c r="E447" s="196"/>
      <c r="F447" s="196"/>
      <c r="G447" s="196"/>
      <c r="H447" s="196"/>
      <c r="I447" s="197"/>
      <c r="J447" s="13"/>
      <c r="K447" s="13"/>
      <c r="L447" s="13"/>
      <c r="M447" s="14"/>
    </row>
    <row r="448" spans="1:15" s="23" customFormat="1" x14ac:dyDescent="0.2">
      <c r="A448" s="3"/>
      <c r="B448" s="35" t="s">
        <v>28</v>
      </c>
      <c r="C448" s="35" t="s">
        <v>9</v>
      </c>
      <c r="D448" s="35" t="s">
        <v>7</v>
      </c>
      <c r="E448" s="35"/>
      <c r="F448" s="35"/>
      <c r="G448" s="35"/>
      <c r="H448" s="35"/>
      <c r="I448" s="35" t="s">
        <v>10</v>
      </c>
      <c r="J448" s="4"/>
      <c r="K448" s="4"/>
      <c r="L448" s="4"/>
      <c r="M448" s="5"/>
    </row>
    <row r="449" spans="1:15" s="23" customFormat="1" x14ac:dyDescent="0.2">
      <c r="A449" s="3"/>
      <c r="B449" s="35">
        <v>63.81</v>
      </c>
      <c r="C449" s="35" t="s">
        <v>9</v>
      </c>
      <c r="D449" s="35">
        <v>1</v>
      </c>
      <c r="E449" s="35"/>
      <c r="F449" s="35"/>
      <c r="G449" s="35"/>
      <c r="H449" s="35"/>
      <c r="I449" s="35" t="s">
        <v>84</v>
      </c>
      <c r="J449" s="4" t="s">
        <v>8</v>
      </c>
      <c r="K449" s="4">
        <f>TRUNC(B449*D449,2)</f>
        <v>63.81</v>
      </c>
      <c r="L449" s="4"/>
      <c r="M449" s="5"/>
    </row>
    <row r="450" spans="1:15" s="23" customFormat="1" x14ac:dyDescent="0.2">
      <c r="A450" s="3"/>
      <c r="B450" s="35">
        <v>57.09</v>
      </c>
      <c r="C450" s="35" t="s">
        <v>9</v>
      </c>
      <c r="D450" s="35">
        <v>1</v>
      </c>
      <c r="E450" s="35"/>
      <c r="F450" s="35"/>
      <c r="G450" s="35"/>
      <c r="H450" s="35"/>
      <c r="I450" s="35" t="s">
        <v>231</v>
      </c>
      <c r="J450" s="4" t="s">
        <v>8</v>
      </c>
      <c r="K450" s="4">
        <f t="shared" ref="K450:K454" si="18">TRUNC(B450*D450,2)</f>
        <v>57.09</v>
      </c>
      <c r="L450" s="4"/>
      <c r="M450" s="5"/>
    </row>
    <row r="451" spans="1:15" s="23" customFormat="1" x14ac:dyDescent="0.2">
      <c r="A451" s="3"/>
      <c r="B451" s="35">
        <v>20.260000000000002</v>
      </c>
      <c r="C451" s="35" t="s">
        <v>9</v>
      </c>
      <c r="D451" s="35">
        <v>1</v>
      </c>
      <c r="E451" s="35"/>
      <c r="F451" s="35"/>
      <c r="G451" s="35"/>
      <c r="H451" s="35"/>
      <c r="I451" s="60" t="s">
        <v>232</v>
      </c>
      <c r="J451" s="4" t="s">
        <v>8</v>
      </c>
      <c r="K451" s="4">
        <f t="shared" si="18"/>
        <v>20.260000000000002</v>
      </c>
      <c r="L451" s="4"/>
      <c r="M451" s="5"/>
    </row>
    <row r="452" spans="1:15" s="23" customFormat="1" x14ac:dyDescent="0.2">
      <c r="A452" s="3"/>
      <c r="B452" s="35">
        <v>38.51</v>
      </c>
      <c r="C452" s="35" t="s">
        <v>9</v>
      </c>
      <c r="D452" s="35">
        <v>1</v>
      </c>
      <c r="E452" s="35"/>
      <c r="F452" s="35"/>
      <c r="G452" s="35"/>
      <c r="H452" s="35"/>
      <c r="I452" s="60" t="s">
        <v>233</v>
      </c>
      <c r="J452" s="4" t="s">
        <v>8</v>
      </c>
      <c r="K452" s="4">
        <f t="shared" si="18"/>
        <v>38.51</v>
      </c>
      <c r="L452" s="4"/>
      <c r="M452" s="5"/>
    </row>
    <row r="453" spans="1:15" s="23" customFormat="1" x14ac:dyDescent="0.2">
      <c r="A453" s="3"/>
      <c r="B453" s="35">
        <v>46.81</v>
      </c>
      <c r="C453" s="35" t="s">
        <v>9</v>
      </c>
      <c r="D453" s="35">
        <v>1</v>
      </c>
      <c r="E453" s="35"/>
      <c r="F453" s="35"/>
      <c r="G453" s="35"/>
      <c r="H453" s="35"/>
      <c r="I453" s="60" t="s">
        <v>234</v>
      </c>
      <c r="J453" s="4" t="s">
        <v>8</v>
      </c>
      <c r="K453" s="4">
        <f t="shared" si="18"/>
        <v>46.81</v>
      </c>
      <c r="L453" s="4"/>
      <c r="M453" s="5"/>
    </row>
    <row r="454" spans="1:15" s="23" customFormat="1" x14ac:dyDescent="0.2">
      <c r="A454" s="3"/>
      <c r="B454" s="35">
        <v>18.84</v>
      </c>
      <c r="C454" s="35" t="s">
        <v>9</v>
      </c>
      <c r="D454" s="35">
        <v>1</v>
      </c>
      <c r="E454" s="35"/>
      <c r="F454" s="35"/>
      <c r="G454" s="35"/>
      <c r="H454" s="35"/>
      <c r="I454" s="60" t="s">
        <v>229</v>
      </c>
      <c r="J454" s="4" t="s">
        <v>8</v>
      </c>
      <c r="K454" s="4">
        <f t="shared" si="18"/>
        <v>18.84</v>
      </c>
      <c r="L454" s="4"/>
      <c r="M454" s="5"/>
    </row>
    <row r="455" spans="1:15" s="23" customFormat="1" x14ac:dyDescent="0.2">
      <c r="A455" s="12"/>
      <c r="B455" s="195"/>
      <c r="C455" s="196"/>
      <c r="D455" s="196"/>
      <c r="E455" s="196"/>
      <c r="F455" s="196"/>
      <c r="G455" s="196"/>
      <c r="H455" s="196"/>
      <c r="I455" s="197"/>
      <c r="J455" s="13"/>
      <c r="K455" s="4"/>
      <c r="L455" s="13"/>
      <c r="M455" s="14"/>
    </row>
    <row r="456" spans="1:15" s="23" customFormat="1" ht="34.5" customHeight="1" x14ac:dyDescent="0.2">
      <c r="A456" s="3" t="s">
        <v>446</v>
      </c>
      <c r="B456" s="192" t="str">
        <f>'P-01'!D84</f>
        <v>EXECUÇÃO DE PASSEIO EM PISO INTERTRAVADO, COM BLOCO RETANGULAR COR NATURAL DE 20 X 10 CM, ESPESSURA 6 CM. AF_10/2022</v>
      </c>
      <c r="C456" s="193"/>
      <c r="D456" s="193"/>
      <c r="E456" s="193"/>
      <c r="F456" s="193"/>
      <c r="G456" s="193"/>
      <c r="H456" s="193"/>
      <c r="I456" s="194"/>
      <c r="J456" s="4"/>
      <c r="K456" s="4" t="s">
        <v>224</v>
      </c>
      <c r="L456" s="4"/>
      <c r="M456" s="5">
        <f>SUM(K458:K461)</f>
        <v>528.58000000000004</v>
      </c>
      <c r="N456" s="16"/>
      <c r="O456" s="16"/>
    </row>
    <row r="457" spans="1:15" s="23" customFormat="1" x14ac:dyDescent="0.2">
      <c r="A457" s="12"/>
      <c r="B457" s="195"/>
      <c r="C457" s="196"/>
      <c r="D457" s="196"/>
      <c r="E457" s="196"/>
      <c r="F457" s="196"/>
      <c r="G457" s="196"/>
      <c r="H457" s="196"/>
      <c r="I457" s="197"/>
      <c r="J457" s="13"/>
      <c r="K457" s="13"/>
      <c r="L457" s="13"/>
      <c r="M457" s="14"/>
    </row>
    <row r="458" spans="1:15" s="23" customFormat="1" x14ac:dyDescent="0.2">
      <c r="A458" s="3"/>
      <c r="B458" s="35" t="s">
        <v>28</v>
      </c>
      <c r="C458" s="35" t="s">
        <v>9</v>
      </c>
      <c r="D458" s="35" t="s">
        <v>7</v>
      </c>
      <c r="E458" s="35"/>
      <c r="F458" s="35"/>
      <c r="G458" s="35"/>
      <c r="H458" s="35"/>
      <c r="I458" s="35" t="s">
        <v>10</v>
      </c>
      <c r="J458" s="4"/>
      <c r="K458" s="4"/>
      <c r="L458" s="4"/>
      <c r="M458" s="5"/>
    </row>
    <row r="459" spans="1:15" s="23" customFormat="1" x14ac:dyDescent="0.2">
      <c r="A459" s="3"/>
      <c r="B459" s="35">
        <v>134.77000000000001</v>
      </c>
      <c r="C459" s="35" t="s">
        <v>9</v>
      </c>
      <c r="D459" s="35">
        <v>1</v>
      </c>
      <c r="E459" s="35"/>
      <c r="F459" s="35"/>
      <c r="G459" s="35"/>
      <c r="H459" s="35"/>
      <c r="I459" s="35" t="s">
        <v>84</v>
      </c>
      <c r="J459" s="4" t="s">
        <v>8</v>
      </c>
      <c r="K459" s="4">
        <f>TRUNC(B459*D459,2)</f>
        <v>134.77000000000001</v>
      </c>
      <c r="L459" s="4"/>
      <c r="M459" s="5"/>
    </row>
    <row r="460" spans="1:15" s="23" customFormat="1" x14ac:dyDescent="0.2">
      <c r="A460" s="3"/>
      <c r="B460" s="35">
        <v>393.81</v>
      </c>
      <c r="C460" s="35" t="s">
        <v>9</v>
      </c>
      <c r="D460" s="35">
        <v>1</v>
      </c>
      <c r="E460" s="35"/>
      <c r="F460" s="35"/>
      <c r="G460" s="35"/>
      <c r="H460" s="35"/>
      <c r="I460" s="35" t="s">
        <v>85</v>
      </c>
      <c r="J460" s="4" t="s">
        <v>8</v>
      </c>
      <c r="K460" s="4">
        <f t="shared" ref="K460" si="19">TRUNC(B460*D460,2)</f>
        <v>393.81</v>
      </c>
      <c r="L460" s="4"/>
      <c r="M460" s="5"/>
    </row>
    <row r="461" spans="1:15" s="23" customFormat="1" x14ac:dyDescent="0.2">
      <c r="A461" s="12"/>
      <c r="B461" s="195"/>
      <c r="C461" s="196"/>
      <c r="D461" s="196"/>
      <c r="E461" s="196"/>
      <c r="F461" s="196"/>
      <c r="G461" s="196"/>
      <c r="H461" s="196"/>
      <c r="I461" s="197"/>
      <c r="J461" s="13"/>
      <c r="K461" s="4"/>
      <c r="L461" s="13"/>
      <c r="M461" s="14"/>
    </row>
    <row r="462" spans="1:15" s="23" customFormat="1" ht="25.5" customHeight="1" x14ac:dyDescent="0.2">
      <c r="A462" s="3" t="s">
        <v>447</v>
      </c>
      <c r="B462" s="192" t="str">
        <f>'P-01'!D85</f>
        <v>Ref. da ORSE (6316) - LASTRO COM MATERIAL GRANULAR (AREIA MÉDIA LAVADA), APLICADO EM PISOS, ESPESSURA DE 30 CM.</v>
      </c>
      <c r="C462" s="193"/>
      <c r="D462" s="193"/>
      <c r="E462" s="193"/>
      <c r="F462" s="193"/>
      <c r="G462" s="193"/>
      <c r="H462" s="193"/>
      <c r="I462" s="194"/>
      <c r="J462" s="4"/>
      <c r="K462" s="4" t="s">
        <v>435</v>
      </c>
      <c r="L462" s="4"/>
      <c r="M462" s="5">
        <f>SUM(K464:K466)</f>
        <v>11.57</v>
      </c>
      <c r="N462" s="16"/>
      <c r="O462" s="16"/>
    </row>
    <row r="463" spans="1:15" s="23" customFormat="1" x14ac:dyDescent="0.2">
      <c r="A463" s="12"/>
      <c r="B463" s="195"/>
      <c r="C463" s="196"/>
      <c r="D463" s="196"/>
      <c r="E463" s="196"/>
      <c r="F463" s="196"/>
      <c r="G463" s="196"/>
      <c r="H463" s="196"/>
      <c r="I463" s="197"/>
      <c r="J463" s="13"/>
      <c r="K463" s="13"/>
      <c r="L463" s="13"/>
      <c r="M463" s="14"/>
    </row>
    <row r="464" spans="1:15" s="23" customFormat="1" x14ac:dyDescent="0.2">
      <c r="A464" s="3"/>
      <c r="B464" s="35" t="s">
        <v>20</v>
      </c>
      <c r="C464" s="35" t="s">
        <v>9</v>
      </c>
      <c r="D464" s="35" t="s">
        <v>111</v>
      </c>
      <c r="E464" s="35" t="s">
        <v>9</v>
      </c>
      <c r="F464" s="35" t="s">
        <v>7</v>
      </c>
      <c r="G464" s="35"/>
      <c r="H464" s="35"/>
      <c r="I464" s="35" t="s">
        <v>10</v>
      </c>
      <c r="J464" s="4"/>
      <c r="K464" s="4"/>
      <c r="L464" s="4"/>
      <c r="M464" s="5"/>
    </row>
    <row r="465" spans="1:15" s="23" customFormat="1" x14ac:dyDescent="0.2">
      <c r="A465" s="3"/>
      <c r="B465" s="35">
        <v>38.590000000000003</v>
      </c>
      <c r="C465" s="35" t="s">
        <v>9</v>
      </c>
      <c r="D465" s="35">
        <v>0.3</v>
      </c>
      <c r="E465" s="35" t="s">
        <v>9</v>
      </c>
      <c r="F465" s="35">
        <v>1</v>
      </c>
      <c r="G465" s="35"/>
      <c r="H465" s="35"/>
      <c r="I465" s="35" t="s">
        <v>235</v>
      </c>
      <c r="J465" s="4" t="s">
        <v>8</v>
      </c>
      <c r="K465" s="4">
        <f>TRUNC(B465*D465*F465,2)</f>
        <v>11.57</v>
      </c>
      <c r="L465" s="4"/>
      <c r="M465" s="5"/>
    </row>
    <row r="466" spans="1:15" s="23" customFormat="1" x14ac:dyDescent="0.2">
      <c r="A466" s="12"/>
      <c r="B466" s="195"/>
      <c r="C466" s="196"/>
      <c r="D466" s="196"/>
      <c r="E466" s="196"/>
      <c r="F466" s="196"/>
      <c r="G466" s="196"/>
      <c r="H466" s="196"/>
      <c r="I466" s="197"/>
      <c r="J466" s="13"/>
      <c r="K466" s="13"/>
      <c r="L466" s="13"/>
      <c r="M466" s="14"/>
    </row>
    <row r="467" spans="1:15" s="23" customFormat="1" ht="34.5" customHeight="1" x14ac:dyDescent="0.2">
      <c r="A467" s="3" t="s">
        <v>448</v>
      </c>
      <c r="B467" s="192" t="str">
        <f>'P-01'!D86</f>
        <v>TRANSPORTE COM CAMINHÃO BASCULANTE DE 14 M³, EM VIA URBANA PAVIMENTADA, DMT ATÉ 30 KM (UNIDADE: M3XKM). AF_07/2020</v>
      </c>
      <c r="C467" s="193"/>
      <c r="D467" s="193"/>
      <c r="E467" s="193"/>
      <c r="F467" s="193"/>
      <c r="G467" s="193"/>
      <c r="H467" s="193"/>
      <c r="I467" s="194"/>
      <c r="J467" s="4"/>
      <c r="K467" s="4" t="s">
        <v>449</v>
      </c>
      <c r="L467" s="4"/>
      <c r="M467" s="5">
        <f>SUM(K469:K471)</f>
        <v>151.56</v>
      </c>
      <c r="N467" s="16"/>
      <c r="O467" s="16"/>
    </row>
    <row r="468" spans="1:15" s="23" customFormat="1" x14ac:dyDescent="0.2">
      <c r="A468" s="12"/>
      <c r="B468" s="195"/>
      <c r="C468" s="196"/>
      <c r="D468" s="196"/>
      <c r="E468" s="196"/>
      <c r="F468" s="196"/>
      <c r="G468" s="196"/>
      <c r="H468" s="196"/>
      <c r="I468" s="197"/>
      <c r="J468" s="13"/>
      <c r="K468" s="13"/>
      <c r="L468" s="13"/>
      <c r="M468" s="14"/>
    </row>
    <row r="469" spans="1:15" s="23" customFormat="1" x14ac:dyDescent="0.2">
      <c r="A469" s="3"/>
      <c r="B469" s="35" t="s">
        <v>113</v>
      </c>
      <c r="C469" s="35" t="s">
        <v>9</v>
      </c>
      <c r="D469" s="35" t="s">
        <v>114</v>
      </c>
      <c r="E469" s="35" t="s">
        <v>9</v>
      </c>
      <c r="F469" s="35" t="s">
        <v>7</v>
      </c>
      <c r="G469" s="35"/>
      <c r="H469" s="35"/>
      <c r="I469" s="35" t="s">
        <v>10</v>
      </c>
      <c r="J469" s="4"/>
      <c r="K469" s="4"/>
      <c r="L469" s="4"/>
      <c r="M469" s="5"/>
    </row>
    <row r="470" spans="1:15" s="23" customFormat="1" x14ac:dyDescent="0.2">
      <c r="A470" s="3"/>
      <c r="B470" s="35">
        <f>K465</f>
        <v>11.57</v>
      </c>
      <c r="C470" s="35" t="s">
        <v>9</v>
      </c>
      <c r="D470" s="35">
        <v>13.1</v>
      </c>
      <c r="E470" s="35" t="s">
        <v>9</v>
      </c>
      <c r="F470" s="35">
        <v>1</v>
      </c>
      <c r="G470" s="35"/>
      <c r="H470" s="35"/>
      <c r="I470" s="35"/>
      <c r="J470" s="4" t="s">
        <v>8</v>
      </c>
      <c r="K470" s="4">
        <f t="shared" ref="K470" si="20">TRUNC(B470*D470*F470,2)</f>
        <v>151.56</v>
      </c>
      <c r="L470" s="4"/>
      <c r="M470" s="5"/>
    </row>
    <row r="471" spans="1:15" s="23" customFormat="1" x14ac:dyDescent="0.2">
      <c r="A471" s="12"/>
      <c r="B471" s="195"/>
      <c r="C471" s="196"/>
      <c r="D471" s="196"/>
      <c r="E471" s="196"/>
      <c r="F471" s="196"/>
      <c r="G471" s="196"/>
      <c r="H471" s="196"/>
      <c r="I471" s="197"/>
      <c r="J471" s="13"/>
      <c r="K471" s="13"/>
      <c r="L471" s="13"/>
      <c r="M471" s="14"/>
    </row>
    <row r="472" spans="1:15" s="23" customFormat="1" ht="30" customHeight="1" x14ac:dyDescent="0.2">
      <c r="A472" s="3" t="s">
        <v>450</v>
      </c>
      <c r="B472" s="192" t="str">
        <f>'P-01'!D87</f>
        <v>APLICAÇÃO DE ADUBO EM SOLO. AF_07/2024</v>
      </c>
      <c r="C472" s="193"/>
      <c r="D472" s="193"/>
      <c r="E472" s="193"/>
      <c r="F472" s="193"/>
      <c r="G472" s="193"/>
      <c r="H472" s="193"/>
      <c r="I472" s="194"/>
      <c r="J472" s="4"/>
      <c r="K472" s="4" t="s">
        <v>224</v>
      </c>
      <c r="L472" s="4"/>
      <c r="M472" s="5">
        <f>SUM(K473:K479)</f>
        <v>465.04999999999995</v>
      </c>
      <c r="N472" s="16"/>
      <c r="O472" s="16"/>
    </row>
    <row r="473" spans="1:15" s="23" customFormat="1" x14ac:dyDescent="0.2">
      <c r="A473" s="3"/>
      <c r="B473" s="35" t="s">
        <v>20</v>
      </c>
      <c r="C473" s="35" t="s">
        <v>9</v>
      </c>
      <c r="D473" s="35" t="s">
        <v>7</v>
      </c>
      <c r="E473" s="35"/>
      <c r="F473" s="35"/>
      <c r="G473" s="35"/>
      <c r="H473" s="35"/>
      <c r="I473" s="35" t="s">
        <v>10</v>
      </c>
      <c r="J473" s="4"/>
      <c r="K473" s="4"/>
      <c r="L473" s="4"/>
      <c r="M473" s="5"/>
    </row>
    <row r="474" spans="1:15" s="23" customFormat="1" x14ac:dyDescent="0.2">
      <c r="A474" s="3"/>
      <c r="B474" s="35">
        <v>45.53</v>
      </c>
      <c r="C474" s="35" t="s">
        <v>9</v>
      </c>
      <c r="D474" s="35">
        <v>1</v>
      </c>
      <c r="E474" s="35"/>
      <c r="F474" s="35"/>
      <c r="G474" s="35"/>
      <c r="H474" s="35"/>
      <c r="I474" s="35" t="s">
        <v>236</v>
      </c>
      <c r="J474" s="4" t="s">
        <v>8</v>
      </c>
      <c r="K474" s="4">
        <f>TRUNC(B474*D474,2)</f>
        <v>45.53</v>
      </c>
      <c r="L474" s="4"/>
      <c r="M474" s="5"/>
    </row>
    <row r="475" spans="1:15" s="23" customFormat="1" x14ac:dyDescent="0.2">
      <c r="A475" s="3"/>
      <c r="B475" s="35">
        <v>84.16</v>
      </c>
      <c r="C475" s="35" t="s">
        <v>9</v>
      </c>
      <c r="D475" s="35">
        <v>1</v>
      </c>
      <c r="E475" s="35"/>
      <c r="F475" s="35"/>
      <c r="G475" s="35"/>
      <c r="H475" s="35"/>
      <c r="I475" s="35" t="s">
        <v>237</v>
      </c>
      <c r="J475" s="4" t="s">
        <v>8</v>
      </c>
      <c r="K475" s="4">
        <f t="shared" ref="K475:K479" si="21">TRUNC(B475*D475,2)</f>
        <v>84.16</v>
      </c>
      <c r="L475" s="4"/>
      <c r="M475" s="5"/>
    </row>
    <row r="476" spans="1:15" s="23" customFormat="1" x14ac:dyDescent="0.2">
      <c r="A476" s="3"/>
      <c r="B476" s="35">
        <v>91.18</v>
      </c>
      <c r="C476" s="35" t="s">
        <v>9</v>
      </c>
      <c r="D476" s="35">
        <v>1</v>
      </c>
      <c r="E476" s="35"/>
      <c r="F476" s="35"/>
      <c r="G476" s="35"/>
      <c r="H476" s="35"/>
      <c r="I476" s="35" t="s">
        <v>238</v>
      </c>
      <c r="J476" s="4" t="s">
        <v>8</v>
      </c>
      <c r="K476" s="4">
        <f t="shared" si="21"/>
        <v>91.18</v>
      </c>
      <c r="L476" s="4"/>
      <c r="M476" s="5"/>
    </row>
    <row r="477" spans="1:15" s="23" customFormat="1" x14ac:dyDescent="0.2">
      <c r="A477" s="3"/>
      <c r="B477" s="35">
        <v>45.53</v>
      </c>
      <c r="C477" s="35" t="s">
        <v>9</v>
      </c>
      <c r="D477" s="35">
        <v>1</v>
      </c>
      <c r="E477" s="35"/>
      <c r="F477" s="35"/>
      <c r="G477" s="35"/>
      <c r="H477" s="35"/>
      <c r="I477" s="35" t="s">
        <v>239</v>
      </c>
      <c r="J477" s="4" t="s">
        <v>8</v>
      </c>
      <c r="K477" s="4">
        <f t="shared" si="21"/>
        <v>45.53</v>
      </c>
      <c r="L477" s="4"/>
      <c r="M477" s="5"/>
    </row>
    <row r="478" spans="1:15" s="23" customFormat="1" x14ac:dyDescent="0.2">
      <c r="A478" s="3"/>
      <c r="B478" s="35">
        <v>58.94</v>
      </c>
      <c r="C478" s="35" t="s">
        <v>9</v>
      </c>
      <c r="D478" s="35">
        <v>1</v>
      </c>
      <c r="E478" s="35"/>
      <c r="F478" s="35"/>
      <c r="G478" s="35"/>
      <c r="H478" s="35"/>
      <c r="I478" s="35" t="s">
        <v>240</v>
      </c>
      <c r="J478" s="4" t="s">
        <v>8</v>
      </c>
      <c r="K478" s="4">
        <f t="shared" si="21"/>
        <v>58.94</v>
      </c>
      <c r="L478" s="4"/>
      <c r="M478" s="5"/>
    </row>
    <row r="479" spans="1:15" s="23" customFormat="1" x14ac:dyDescent="0.2">
      <c r="A479" s="3"/>
      <c r="B479" s="62">
        <v>139.71</v>
      </c>
      <c r="C479" s="63" t="s">
        <v>9</v>
      </c>
      <c r="D479" s="63">
        <v>1</v>
      </c>
      <c r="E479" s="63"/>
      <c r="F479" s="63"/>
      <c r="G479" s="63"/>
      <c r="H479" s="63"/>
      <c r="I479" s="63" t="s">
        <v>241</v>
      </c>
      <c r="J479" s="86"/>
      <c r="K479" s="4">
        <f t="shared" si="21"/>
        <v>139.71</v>
      </c>
      <c r="L479" s="4"/>
      <c r="M479" s="5"/>
    </row>
    <row r="480" spans="1:15" s="23" customFormat="1" x14ac:dyDescent="0.2">
      <c r="A480" s="3"/>
      <c r="B480" s="15"/>
      <c r="C480" s="25"/>
      <c r="D480" s="25"/>
      <c r="E480" s="25"/>
      <c r="F480" s="25"/>
      <c r="G480" s="25"/>
      <c r="H480" s="25"/>
      <c r="I480" s="25"/>
      <c r="J480" s="25"/>
      <c r="K480" s="24"/>
      <c r="L480" s="4"/>
      <c r="M480" s="10"/>
    </row>
    <row r="481" spans="1:15" s="23" customFormat="1" ht="27.75" customHeight="1" x14ac:dyDescent="0.2">
      <c r="A481" s="3" t="s">
        <v>451</v>
      </c>
      <c r="B481" s="192" t="str">
        <f>'P-01'!D88</f>
        <v>PLANTIO DE GRAMA ESMERALDA OU SÃO CARLOS OU CURITIBANA, EM PLACAS. AF_07/2024</v>
      </c>
      <c r="C481" s="193"/>
      <c r="D481" s="193"/>
      <c r="E481" s="193"/>
      <c r="F481" s="193"/>
      <c r="G481" s="193"/>
      <c r="H481" s="193"/>
      <c r="I481" s="194"/>
      <c r="J481" s="4"/>
      <c r="K481" s="4" t="s">
        <v>224</v>
      </c>
      <c r="L481" s="4"/>
      <c r="M481" s="5">
        <f>SUM(K482:K488)</f>
        <v>465.04999999999995</v>
      </c>
      <c r="N481" s="16"/>
      <c r="O481" s="16"/>
    </row>
    <row r="482" spans="1:15" s="23" customFormat="1" x14ac:dyDescent="0.2">
      <c r="A482" s="3"/>
      <c r="B482" s="35" t="s">
        <v>20</v>
      </c>
      <c r="C482" s="35" t="s">
        <v>9</v>
      </c>
      <c r="D482" s="35" t="s">
        <v>7</v>
      </c>
      <c r="E482" s="35"/>
      <c r="F482" s="35"/>
      <c r="G482" s="35"/>
      <c r="H482" s="35"/>
      <c r="I482" s="35" t="s">
        <v>10</v>
      </c>
      <c r="J482" s="4"/>
      <c r="K482" s="4"/>
      <c r="L482" s="4"/>
      <c r="M482" s="5"/>
    </row>
    <row r="483" spans="1:15" s="23" customFormat="1" x14ac:dyDescent="0.2">
      <c r="A483" s="3"/>
      <c r="B483" s="60">
        <v>45.53</v>
      </c>
      <c r="C483" s="60" t="s">
        <v>9</v>
      </c>
      <c r="D483" s="60">
        <v>1</v>
      </c>
      <c r="E483" s="60"/>
      <c r="F483" s="60"/>
      <c r="G483" s="60"/>
      <c r="H483" s="60"/>
      <c r="I483" s="60" t="s">
        <v>236</v>
      </c>
      <c r="J483" s="4" t="s">
        <v>8</v>
      </c>
      <c r="K483" s="4">
        <f>TRUNC(B483*D483,2)</f>
        <v>45.53</v>
      </c>
      <c r="L483" s="4"/>
      <c r="M483" s="5"/>
    </row>
    <row r="484" spans="1:15" s="23" customFormat="1" x14ac:dyDescent="0.2">
      <c r="A484" s="3"/>
      <c r="B484" s="60">
        <v>84.16</v>
      </c>
      <c r="C484" s="60" t="s">
        <v>9</v>
      </c>
      <c r="D484" s="60">
        <v>1</v>
      </c>
      <c r="E484" s="60"/>
      <c r="F484" s="60"/>
      <c r="G484" s="60"/>
      <c r="H484" s="60"/>
      <c r="I484" s="60" t="s">
        <v>237</v>
      </c>
      <c r="J484" s="4" t="s">
        <v>8</v>
      </c>
      <c r="K484" s="4">
        <f t="shared" ref="K484:K488" si="22">TRUNC(B484*D484,2)</f>
        <v>84.16</v>
      </c>
      <c r="L484" s="4"/>
      <c r="M484" s="5"/>
    </row>
    <row r="485" spans="1:15" s="23" customFormat="1" x14ac:dyDescent="0.2">
      <c r="A485" s="3"/>
      <c r="B485" s="60">
        <v>91.18</v>
      </c>
      <c r="C485" s="60" t="s">
        <v>9</v>
      </c>
      <c r="D485" s="60">
        <v>1</v>
      </c>
      <c r="E485" s="60"/>
      <c r="F485" s="60"/>
      <c r="G485" s="60"/>
      <c r="H485" s="60"/>
      <c r="I485" s="60" t="s">
        <v>238</v>
      </c>
      <c r="J485" s="4" t="s">
        <v>8</v>
      </c>
      <c r="K485" s="4">
        <f t="shared" si="22"/>
        <v>91.18</v>
      </c>
      <c r="L485" s="4"/>
      <c r="M485" s="5"/>
    </row>
    <row r="486" spans="1:15" s="23" customFormat="1" x14ac:dyDescent="0.2">
      <c r="A486" s="3"/>
      <c r="B486" s="60">
        <v>45.53</v>
      </c>
      <c r="C486" s="60" t="s">
        <v>9</v>
      </c>
      <c r="D486" s="60">
        <v>1</v>
      </c>
      <c r="E486" s="60"/>
      <c r="F486" s="60"/>
      <c r="G486" s="60"/>
      <c r="H486" s="60"/>
      <c r="I486" s="60" t="s">
        <v>239</v>
      </c>
      <c r="J486" s="4" t="s">
        <v>8</v>
      </c>
      <c r="K486" s="4">
        <f t="shared" si="22"/>
        <v>45.53</v>
      </c>
      <c r="L486" s="4"/>
      <c r="M486" s="5"/>
    </row>
    <row r="487" spans="1:15" s="23" customFormat="1" x14ac:dyDescent="0.2">
      <c r="A487" s="3"/>
      <c r="B487" s="60">
        <v>58.94</v>
      </c>
      <c r="C487" s="60" t="s">
        <v>9</v>
      </c>
      <c r="D487" s="60">
        <v>1</v>
      </c>
      <c r="E487" s="60"/>
      <c r="F487" s="60"/>
      <c r="G487" s="60"/>
      <c r="H487" s="60"/>
      <c r="I487" s="60" t="s">
        <v>240</v>
      </c>
      <c r="J487" s="4" t="s">
        <v>8</v>
      </c>
      <c r="K487" s="4">
        <f t="shared" si="22"/>
        <v>58.94</v>
      </c>
      <c r="L487" s="4"/>
      <c r="M487" s="5"/>
    </row>
    <row r="488" spans="1:15" s="23" customFormat="1" x14ac:dyDescent="0.2">
      <c r="A488" s="3"/>
      <c r="B488" s="62">
        <v>139.71</v>
      </c>
      <c r="C488" s="60" t="s">
        <v>9</v>
      </c>
      <c r="D488" s="63">
        <v>1</v>
      </c>
      <c r="E488" s="60"/>
      <c r="F488" s="60"/>
      <c r="G488" s="60"/>
      <c r="H488" s="60"/>
      <c r="I488" s="63" t="s">
        <v>241</v>
      </c>
      <c r="J488" s="4" t="s">
        <v>8</v>
      </c>
      <c r="K488" s="4">
        <f t="shared" si="22"/>
        <v>139.71</v>
      </c>
      <c r="L488" s="4"/>
      <c r="M488" s="5"/>
    </row>
    <row r="489" spans="1:15" s="23" customFormat="1" x14ac:dyDescent="0.2">
      <c r="A489" s="3"/>
      <c r="B489" s="60"/>
      <c r="C489" s="60"/>
      <c r="D489" s="60"/>
      <c r="E489" s="60"/>
      <c r="F489" s="60"/>
      <c r="G489" s="60"/>
      <c r="H489" s="60"/>
      <c r="I489" s="60"/>
      <c r="J489" s="60"/>
      <c r="K489" s="87"/>
      <c r="L489" s="4"/>
      <c r="M489" s="5"/>
    </row>
    <row r="490" spans="1:15" s="23" customFormat="1" ht="14.25" customHeight="1" x14ac:dyDescent="0.2">
      <c r="A490" s="1" t="s">
        <v>83</v>
      </c>
      <c r="B490" s="184" t="s">
        <v>242</v>
      </c>
      <c r="C490" s="223"/>
      <c r="D490" s="223"/>
      <c r="E490" s="223"/>
      <c r="F490" s="223"/>
      <c r="G490" s="223"/>
      <c r="H490" s="223"/>
      <c r="I490" s="223"/>
      <c r="J490" s="223"/>
      <c r="K490" s="223"/>
      <c r="L490" s="90"/>
      <c r="M490" s="91"/>
    </row>
    <row r="491" spans="1:15" s="23" customFormat="1" x14ac:dyDescent="0.2">
      <c r="A491" s="3" t="s">
        <v>243</v>
      </c>
      <c r="B491" s="181" t="s">
        <v>244</v>
      </c>
      <c r="C491" s="182"/>
      <c r="D491" s="182"/>
      <c r="E491" s="182"/>
      <c r="F491" s="182"/>
      <c r="G491" s="182"/>
      <c r="H491" s="182"/>
      <c r="I491" s="183"/>
      <c r="J491" s="60"/>
      <c r="K491" s="87" t="s">
        <v>224</v>
      </c>
      <c r="L491" s="4"/>
      <c r="M491" s="5">
        <f>SUM(K493:K494)</f>
        <v>62.2</v>
      </c>
    </row>
    <row r="492" spans="1:15" s="23" customFormat="1" x14ac:dyDescent="0.2">
      <c r="A492" s="3"/>
      <c r="B492" s="60" t="s">
        <v>245</v>
      </c>
      <c r="C492" s="60" t="s">
        <v>181</v>
      </c>
      <c r="D492" s="60" t="s">
        <v>7</v>
      </c>
      <c r="E492" s="60"/>
      <c r="F492" s="60"/>
      <c r="G492" s="60"/>
      <c r="H492" s="60"/>
      <c r="I492" s="63" t="s">
        <v>246</v>
      </c>
      <c r="J492" s="60"/>
      <c r="K492" s="87"/>
      <c r="L492" s="4"/>
      <c r="M492" s="5"/>
    </row>
    <row r="493" spans="1:15" s="23" customFormat="1" x14ac:dyDescent="0.2">
      <c r="A493" s="3"/>
      <c r="B493" s="60">
        <v>3</v>
      </c>
      <c r="C493" s="60" t="s">
        <v>181</v>
      </c>
      <c r="D493" s="60">
        <v>19</v>
      </c>
      <c r="E493" s="60"/>
      <c r="F493" s="60"/>
      <c r="G493" s="60"/>
      <c r="H493" s="60"/>
      <c r="I493" s="63" t="s">
        <v>247</v>
      </c>
      <c r="J493" s="60" t="s">
        <v>8</v>
      </c>
      <c r="K493" s="87">
        <f>B493*D493</f>
        <v>57</v>
      </c>
      <c r="L493" s="4"/>
      <c r="M493" s="5"/>
    </row>
    <row r="494" spans="1:15" s="23" customFormat="1" x14ac:dyDescent="0.2">
      <c r="A494" s="3"/>
      <c r="B494" s="60">
        <v>5.2</v>
      </c>
      <c r="C494" s="60" t="s">
        <v>9</v>
      </c>
      <c r="D494" s="60">
        <v>1</v>
      </c>
      <c r="E494" s="60"/>
      <c r="F494" s="60"/>
      <c r="G494" s="60"/>
      <c r="H494" s="60"/>
      <c r="I494" s="63" t="s">
        <v>248</v>
      </c>
      <c r="J494" s="60" t="s">
        <v>8</v>
      </c>
      <c r="K494" s="87">
        <f>B494*D494</f>
        <v>5.2</v>
      </c>
      <c r="L494" s="4"/>
      <c r="M494" s="5"/>
    </row>
    <row r="495" spans="1:15" s="23" customFormat="1" x14ac:dyDescent="0.2">
      <c r="A495" s="3"/>
      <c r="B495" s="60"/>
      <c r="C495" s="60"/>
      <c r="D495" s="60"/>
      <c r="E495" s="60"/>
      <c r="F495" s="60"/>
      <c r="G495" s="60"/>
      <c r="H495" s="60"/>
      <c r="I495" s="63"/>
      <c r="J495" s="60"/>
      <c r="K495" s="87"/>
      <c r="L495" s="4"/>
      <c r="M495" s="5"/>
    </row>
    <row r="496" spans="1:15" s="23" customFormat="1" x14ac:dyDescent="0.2">
      <c r="A496" s="3" t="s">
        <v>249</v>
      </c>
      <c r="B496" s="181" t="s">
        <v>62</v>
      </c>
      <c r="C496" s="182"/>
      <c r="D496" s="182"/>
      <c r="E496" s="182"/>
      <c r="F496" s="182"/>
      <c r="G496" s="182"/>
      <c r="H496" s="182"/>
      <c r="I496" s="183"/>
      <c r="J496" s="60"/>
      <c r="K496" s="87" t="s">
        <v>224</v>
      </c>
      <c r="L496" s="4"/>
      <c r="M496" s="5">
        <f>SUM(K498:K499)</f>
        <v>62.2</v>
      </c>
    </row>
    <row r="497" spans="1:13" s="23" customFormat="1" x14ac:dyDescent="0.2">
      <c r="A497" s="3"/>
      <c r="B497" s="60" t="s">
        <v>245</v>
      </c>
      <c r="C497" s="60" t="s">
        <v>181</v>
      </c>
      <c r="D497" s="60" t="s">
        <v>7</v>
      </c>
      <c r="E497" s="60"/>
      <c r="F497" s="60"/>
      <c r="G497" s="60"/>
      <c r="H497" s="60"/>
      <c r="I497" s="63" t="s">
        <v>246</v>
      </c>
      <c r="J497" s="60"/>
      <c r="K497" s="87"/>
      <c r="L497" s="4"/>
      <c r="M497" s="5"/>
    </row>
    <row r="498" spans="1:13" s="23" customFormat="1" x14ac:dyDescent="0.2">
      <c r="A498" s="3"/>
      <c r="B498" s="60">
        <v>3</v>
      </c>
      <c r="C498" s="60" t="s">
        <v>181</v>
      </c>
      <c r="D498" s="60">
        <v>19</v>
      </c>
      <c r="E498" s="60"/>
      <c r="F498" s="60"/>
      <c r="G498" s="60"/>
      <c r="H498" s="60"/>
      <c r="I498" s="63" t="s">
        <v>247</v>
      </c>
      <c r="J498" s="60" t="s">
        <v>8</v>
      </c>
      <c r="K498" s="87">
        <f>B498*D498</f>
        <v>57</v>
      </c>
      <c r="L498" s="4"/>
      <c r="M498" s="5"/>
    </row>
    <row r="499" spans="1:13" s="23" customFormat="1" x14ac:dyDescent="0.2">
      <c r="A499" s="3"/>
      <c r="B499" s="60">
        <v>5.2</v>
      </c>
      <c r="C499" s="60" t="s">
        <v>9</v>
      </c>
      <c r="D499" s="60">
        <v>1</v>
      </c>
      <c r="E499" s="60"/>
      <c r="F499" s="60"/>
      <c r="G499" s="60"/>
      <c r="H499" s="60"/>
      <c r="I499" s="63" t="s">
        <v>248</v>
      </c>
      <c r="J499" s="60" t="s">
        <v>8</v>
      </c>
      <c r="K499" s="87">
        <f>B499*D499</f>
        <v>5.2</v>
      </c>
      <c r="L499" s="4"/>
      <c r="M499" s="5"/>
    </row>
    <row r="500" spans="1:13" s="110" customFormat="1" x14ac:dyDescent="0.2">
      <c r="A500" s="3"/>
      <c r="B500" s="60"/>
      <c r="C500" s="60"/>
      <c r="D500" s="60"/>
      <c r="E500" s="60"/>
      <c r="F500" s="60"/>
      <c r="G500" s="60"/>
      <c r="H500" s="60"/>
      <c r="I500" s="111"/>
      <c r="J500" s="60"/>
      <c r="K500" s="87"/>
      <c r="L500" s="4"/>
      <c r="M500" s="5"/>
    </row>
    <row r="501" spans="1:13" s="110" customFormat="1" x14ac:dyDescent="0.2">
      <c r="A501" s="144" t="s">
        <v>772</v>
      </c>
      <c r="B501" s="184" t="s">
        <v>773</v>
      </c>
      <c r="C501" s="185"/>
      <c r="D501" s="185"/>
      <c r="E501" s="185"/>
      <c r="F501" s="185"/>
      <c r="G501" s="185"/>
      <c r="H501" s="185"/>
      <c r="I501" s="185"/>
      <c r="J501" s="185"/>
      <c r="K501" s="185"/>
      <c r="L501" s="185"/>
      <c r="M501" s="186"/>
    </row>
    <row r="502" spans="1:13" s="110" customFormat="1" x14ac:dyDescent="0.2">
      <c r="A502" s="3" t="s">
        <v>774</v>
      </c>
      <c r="B502" s="187" t="s">
        <v>404</v>
      </c>
      <c r="C502" s="188"/>
      <c r="D502" s="188"/>
      <c r="E502" s="188"/>
      <c r="F502" s="188"/>
      <c r="G502" s="188"/>
      <c r="H502" s="188"/>
      <c r="I502" s="188"/>
      <c r="K502" s="145" t="s">
        <v>435</v>
      </c>
      <c r="M502" s="110">
        <v>0.42</v>
      </c>
    </row>
    <row r="503" spans="1:13" s="110" customFormat="1" x14ac:dyDescent="0.2">
      <c r="A503" s="3"/>
      <c r="B503" s="60" t="s">
        <v>775</v>
      </c>
      <c r="C503" s="60" t="s">
        <v>181</v>
      </c>
      <c r="D503" s="60" t="s">
        <v>19</v>
      </c>
      <c r="E503" s="60" t="s">
        <v>181</v>
      </c>
      <c r="F503" s="60" t="s">
        <v>776</v>
      </c>
      <c r="G503" s="60" t="s">
        <v>181</v>
      </c>
      <c r="H503" s="60" t="s">
        <v>7</v>
      </c>
      <c r="I503" s="60" t="s">
        <v>246</v>
      </c>
      <c r="J503" s="60"/>
      <c r="K503" s="87"/>
      <c r="L503" s="4"/>
      <c r="M503" s="5"/>
    </row>
    <row r="504" spans="1:13" s="110" customFormat="1" x14ac:dyDescent="0.2">
      <c r="A504" s="3"/>
      <c r="B504" s="60">
        <v>0.7</v>
      </c>
      <c r="C504" s="60"/>
      <c r="D504" s="60">
        <v>1</v>
      </c>
      <c r="E504" s="60"/>
      <c r="F504" s="60">
        <v>0.3</v>
      </c>
      <c r="G504" s="60"/>
      <c r="H504" s="60">
        <v>2</v>
      </c>
      <c r="I504" s="111" t="s">
        <v>777</v>
      </c>
      <c r="J504" s="60"/>
      <c r="K504" s="87">
        <f>B504*D504*F504*H504</f>
        <v>0.42</v>
      </c>
      <c r="L504" s="4"/>
      <c r="M504" s="5"/>
    </row>
    <row r="505" spans="1:13" s="110" customFormat="1" x14ac:dyDescent="0.2">
      <c r="A505" s="3"/>
      <c r="B505" s="60"/>
      <c r="C505" s="60"/>
      <c r="D505" s="60"/>
      <c r="E505" s="60"/>
      <c r="F505" s="60"/>
      <c r="G505" s="60"/>
      <c r="H505" s="60"/>
      <c r="I505" s="111"/>
      <c r="J505" s="60"/>
      <c r="K505" s="87"/>
      <c r="L505" s="4"/>
      <c r="M505" s="5"/>
    </row>
    <row r="506" spans="1:13" s="110" customFormat="1" ht="14.25" customHeight="1" x14ac:dyDescent="0.2">
      <c r="A506" s="3" t="s">
        <v>778</v>
      </c>
      <c r="B506" s="181" t="s">
        <v>779</v>
      </c>
      <c r="C506" s="182"/>
      <c r="D506" s="182"/>
      <c r="E506" s="182"/>
      <c r="F506" s="182"/>
      <c r="G506" s="182"/>
      <c r="H506" s="182"/>
      <c r="I506" s="182"/>
      <c r="J506" s="112"/>
      <c r="K506" s="145" t="s">
        <v>435</v>
      </c>
      <c r="L506" s="4"/>
      <c r="M506" s="5">
        <v>7.0000000000000007E-2</v>
      </c>
    </row>
    <row r="507" spans="1:13" s="110" customFormat="1" x14ac:dyDescent="0.2">
      <c r="A507" s="3"/>
      <c r="B507" s="60" t="s">
        <v>775</v>
      </c>
      <c r="C507" s="60" t="s">
        <v>181</v>
      </c>
      <c r="D507" s="60" t="s">
        <v>19</v>
      </c>
      <c r="E507" s="60" t="s">
        <v>9</v>
      </c>
      <c r="F507" s="146" t="s">
        <v>776</v>
      </c>
      <c r="G507" s="60" t="s">
        <v>9</v>
      </c>
      <c r="H507" s="60" t="s">
        <v>780</v>
      </c>
      <c r="I507" s="111" t="s">
        <v>246</v>
      </c>
      <c r="J507" s="60"/>
      <c r="K507" s="87"/>
      <c r="L507" s="4"/>
      <c r="M507" s="5"/>
    </row>
    <row r="508" spans="1:13" s="110" customFormat="1" x14ac:dyDescent="0.2">
      <c r="A508" s="3"/>
      <c r="B508" s="60">
        <v>0.7</v>
      </c>
      <c r="C508" s="60"/>
      <c r="D508" s="60">
        <v>1</v>
      </c>
      <c r="E508" s="60"/>
      <c r="F508" s="110">
        <v>0.05</v>
      </c>
      <c r="G508" s="60"/>
      <c r="H508" s="60">
        <v>2</v>
      </c>
      <c r="I508" s="111"/>
      <c r="J508" s="60" t="s">
        <v>8</v>
      </c>
      <c r="K508" s="87">
        <f>B508*D508*H508*F508</f>
        <v>6.9999999999999993E-2</v>
      </c>
      <c r="L508" s="4"/>
      <c r="M508" s="5"/>
    </row>
    <row r="509" spans="1:13" s="110" customFormat="1" x14ac:dyDescent="0.2">
      <c r="A509" s="3"/>
      <c r="B509" s="60"/>
      <c r="C509" s="60"/>
      <c r="D509" s="60"/>
      <c r="E509" s="60"/>
      <c r="F509" s="60"/>
      <c r="G509" s="60"/>
      <c r="H509" s="60"/>
      <c r="I509" s="111"/>
      <c r="J509" s="60"/>
      <c r="K509" s="87"/>
      <c r="L509" s="4"/>
      <c r="M509" s="5"/>
    </row>
    <row r="510" spans="1:13" s="110" customFormat="1" ht="27" customHeight="1" x14ac:dyDescent="0.2">
      <c r="A510" s="3" t="s">
        <v>781</v>
      </c>
      <c r="B510" s="181" t="s">
        <v>782</v>
      </c>
      <c r="C510" s="182"/>
      <c r="D510" s="182"/>
      <c r="E510" s="182"/>
      <c r="F510" s="182"/>
      <c r="G510" s="182"/>
      <c r="H510" s="182"/>
      <c r="I510" s="183"/>
      <c r="J510" s="60"/>
      <c r="K510" s="87" t="s">
        <v>224</v>
      </c>
      <c r="L510" s="4"/>
      <c r="M510" s="5">
        <f>K512</f>
        <v>1.4</v>
      </c>
    </row>
    <row r="511" spans="1:13" s="110" customFormat="1" x14ac:dyDescent="0.2">
      <c r="A511" s="3"/>
      <c r="B511" s="60" t="s">
        <v>783</v>
      </c>
      <c r="C511" s="60" t="s">
        <v>181</v>
      </c>
      <c r="D511" s="60" t="s">
        <v>7</v>
      </c>
      <c r="E511" s="60"/>
      <c r="F511" s="60"/>
      <c r="G511" s="60"/>
      <c r="H511" s="60"/>
      <c r="J511" s="60"/>
      <c r="K511" s="87"/>
      <c r="L511" s="4"/>
      <c r="M511" s="5"/>
    </row>
    <row r="512" spans="1:13" s="147" customFormat="1" x14ac:dyDescent="0.2">
      <c r="A512" s="3"/>
      <c r="B512" s="60">
        <f>0.7*1</f>
        <v>0.7</v>
      </c>
      <c r="C512" s="60"/>
      <c r="D512" s="60">
        <v>2</v>
      </c>
      <c r="E512" s="60"/>
      <c r="F512" s="60"/>
      <c r="G512" s="60"/>
      <c r="H512" s="60"/>
      <c r="I512" s="148" t="s">
        <v>784</v>
      </c>
      <c r="J512" s="60"/>
      <c r="K512" s="87">
        <f>B512*D512</f>
        <v>1.4</v>
      </c>
      <c r="L512" s="4"/>
      <c r="M512" s="5"/>
    </row>
    <row r="513" spans="1:13" s="147" customFormat="1" x14ac:dyDescent="0.2">
      <c r="A513" s="3"/>
      <c r="B513" s="60"/>
      <c r="C513" s="60"/>
      <c r="D513" s="60"/>
      <c r="E513" s="60"/>
      <c r="F513" s="60"/>
      <c r="G513" s="60"/>
      <c r="H513" s="60"/>
      <c r="I513" s="148"/>
      <c r="J513" s="60"/>
      <c r="K513" s="87"/>
      <c r="L513" s="4"/>
      <c r="M513" s="5"/>
    </row>
    <row r="514" spans="1:13" s="147" customFormat="1" ht="40.5" customHeight="1" x14ac:dyDescent="0.2">
      <c r="A514" s="3" t="s">
        <v>785</v>
      </c>
      <c r="B514" s="181" t="s">
        <v>791</v>
      </c>
      <c r="C514" s="182"/>
      <c r="D514" s="182"/>
      <c r="E514" s="182"/>
      <c r="F514" s="182"/>
      <c r="G514" s="182"/>
      <c r="H514" s="182"/>
      <c r="I514" s="183"/>
      <c r="J514" s="60"/>
      <c r="K514" s="87" t="s">
        <v>792</v>
      </c>
      <c r="L514" s="4"/>
      <c r="M514" s="5">
        <f>K516</f>
        <v>1.4</v>
      </c>
    </row>
    <row r="515" spans="1:13" s="147" customFormat="1" x14ac:dyDescent="0.2">
      <c r="A515" s="3"/>
      <c r="B515" s="60" t="s">
        <v>792</v>
      </c>
      <c r="C515" s="60"/>
      <c r="D515" s="60"/>
      <c r="E515" s="60"/>
      <c r="F515" s="60"/>
      <c r="G515" s="60"/>
      <c r="H515" s="60"/>
      <c r="I515" s="148" t="s">
        <v>246</v>
      </c>
      <c r="J515" s="60"/>
      <c r="K515" s="87"/>
      <c r="L515" s="4"/>
      <c r="M515" s="5"/>
    </row>
    <row r="516" spans="1:13" s="147" customFormat="1" x14ac:dyDescent="0.2">
      <c r="A516" s="3"/>
      <c r="B516" s="60">
        <v>1.4</v>
      </c>
      <c r="C516" s="60"/>
      <c r="D516" s="60"/>
      <c r="E516" s="60"/>
      <c r="F516" s="60"/>
      <c r="G516" s="60"/>
      <c r="H516" s="60"/>
      <c r="I516" s="148"/>
      <c r="J516" s="60"/>
      <c r="K516" s="87">
        <f>B516</f>
        <v>1.4</v>
      </c>
      <c r="L516" s="4"/>
      <c r="M516" s="5"/>
    </row>
    <row r="517" spans="1:13" s="147" customFormat="1" x14ac:dyDescent="0.2">
      <c r="A517" s="3"/>
      <c r="B517" s="60"/>
      <c r="C517" s="60"/>
      <c r="D517" s="60"/>
      <c r="E517" s="60"/>
      <c r="F517" s="60"/>
      <c r="G517" s="60"/>
      <c r="H517" s="60"/>
      <c r="I517" s="148"/>
      <c r="J517" s="60"/>
      <c r="K517" s="87"/>
      <c r="L517" s="4"/>
      <c r="M517" s="5"/>
    </row>
    <row r="518" spans="1:13" s="147" customFormat="1" ht="37.5" customHeight="1" x14ac:dyDescent="0.2">
      <c r="A518" s="3" t="s">
        <v>789</v>
      </c>
      <c r="B518" s="181" t="s">
        <v>790</v>
      </c>
      <c r="C518" s="182"/>
      <c r="D518" s="182"/>
      <c r="E518" s="182"/>
      <c r="F518" s="182"/>
      <c r="G518" s="182"/>
      <c r="H518" s="182"/>
      <c r="I518" s="183"/>
      <c r="J518" s="60"/>
      <c r="K518" s="87" t="s">
        <v>792</v>
      </c>
      <c r="L518" s="4"/>
      <c r="M518" s="5"/>
    </row>
    <row r="519" spans="1:13" s="147" customFormat="1" x14ac:dyDescent="0.2">
      <c r="A519" s="3"/>
      <c r="B519" s="60" t="s">
        <v>792</v>
      </c>
      <c r="C519" s="60"/>
      <c r="D519" s="60"/>
      <c r="E519" s="60"/>
      <c r="F519" s="60"/>
      <c r="G519" s="60"/>
      <c r="H519" s="60"/>
      <c r="I519" s="148" t="s">
        <v>246</v>
      </c>
      <c r="J519" s="60"/>
      <c r="K519" s="87"/>
      <c r="L519" s="4"/>
      <c r="M519" s="5">
        <f>K520</f>
        <v>52.6</v>
      </c>
    </row>
    <row r="520" spans="1:13" s="147" customFormat="1" x14ac:dyDescent="0.2">
      <c r="A520" s="3"/>
      <c r="B520" s="60">
        <v>52.6</v>
      </c>
      <c r="C520" s="60"/>
      <c r="D520" s="60"/>
      <c r="E520" s="60"/>
      <c r="F520" s="60"/>
      <c r="G520" s="60"/>
      <c r="H520" s="60"/>
      <c r="I520" s="148"/>
      <c r="J520" s="60"/>
      <c r="K520" s="87">
        <f>B520</f>
        <v>52.6</v>
      </c>
      <c r="L520" s="4"/>
      <c r="M520" s="5"/>
    </row>
    <row r="521" spans="1:13" s="147" customFormat="1" x14ac:dyDescent="0.2">
      <c r="A521" s="3"/>
      <c r="B521" s="60"/>
      <c r="C521" s="60"/>
      <c r="D521" s="60"/>
      <c r="E521" s="60"/>
      <c r="F521" s="60"/>
      <c r="G521" s="60"/>
      <c r="H521" s="60"/>
      <c r="I521" s="148"/>
      <c r="J521" s="60"/>
      <c r="K521" s="87"/>
      <c r="L521" s="4"/>
      <c r="M521" s="5"/>
    </row>
    <row r="522" spans="1:13" s="147" customFormat="1" x14ac:dyDescent="0.2">
      <c r="A522" s="3"/>
      <c r="B522" s="60"/>
      <c r="C522" s="60"/>
      <c r="D522" s="60"/>
      <c r="E522" s="60"/>
      <c r="F522" s="60"/>
      <c r="G522" s="60"/>
      <c r="H522" s="60"/>
      <c r="I522" s="148"/>
      <c r="J522" s="60"/>
      <c r="K522" s="87"/>
      <c r="L522" s="4"/>
      <c r="M522" s="5"/>
    </row>
    <row r="523" spans="1:13" s="147" customFormat="1" ht="28.5" customHeight="1" x14ac:dyDescent="0.2">
      <c r="A523" s="3" t="s">
        <v>793</v>
      </c>
      <c r="B523" s="181" t="s">
        <v>786</v>
      </c>
      <c r="C523" s="182"/>
      <c r="D523" s="182"/>
      <c r="E523" s="182"/>
      <c r="F523" s="182"/>
      <c r="G523" s="182"/>
      <c r="H523" s="182"/>
      <c r="I523" s="183"/>
      <c r="J523" s="60"/>
      <c r="K523" s="87" t="s">
        <v>435</v>
      </c>
      <c r="L523" s="4"/>
      <c r="M523" s="5">
        <f>K525</f>
        <v>0.42</v>
      </c>
    </row>
    <row r="524" spans="1:13" s="147" customFormat="1" x14ac:dyDescent="0.2">
      <c r="A524" s="3"/>
      <c r="B524" s="60" t="s">
        <v>787</v>
      </c>
      <c r="C524" s="60" t="s">
        <v>181</v>
      </c>
      <c r="D524" s="60" t="s">
        <v>7</v>
      </c>
      <c r="E524" s="60"/>
      <c r="F524" s="60"/>
      <c r="G524" s="60"/>
      <c r="H524" s="60"/>
      <c r="I524" s="148" t="s">
        <v>246</v>
      </c>
      <c r="J524" s="60"/>
      <c r="K524" s="87"/>
      <c r="L524" s="4"/>
      <c r="M524" s="5"/>
    </row>
    <row r="525" spans="1:13" s="147" customFormat="1" x14ac:dyDescent="0.2">
      <c r="A525" s="3"/>
      <c r="B525" s="60">
        <f>1*0.7*0.3</f>
        <v>0.21</v>
      </c>
      <c r="C525" s="60"/>
      <c r="D525" s="60">
        <v>2</v>
      </c>
      <c r="E525" s="60"/>
      <c r="F525" s="60"/>
      <c r="G525" s="60"/>
      <c r="H525" s="60"/>
      <c r="I525" s="148" t="s">
        <v>788</v>
      </c>
      <c r="J525" s="60"/>
      <c r="K525" s="87">
        <f>B525*D525</f>
        <v>0.42</v>
      </c>
      <c r="L525" s="4"/>
      <c r="M525" s="5"/>
    </row>
    <row r="526" spans="1:13" s="147" customFormat="1" x14ac:dyDescent="0.2">
      <c r="A526" s="3"/>
      <c r="B526" s="60"/>
      <c r="C526" s="60"/>
      <c r="D526" s="60"/>
      <c r="E526" s="60"/>
      <c r="F526" s="60"/>
      <c r="G526" s="60"/>
      <c r="H526" s="60"/>
      <c r="I526" s="148"/>
      <c r="J526" s="60"/>
      <c r="K526" s="87"/>
      <c r="L526" s="4"/>
      <c r="M526" s="5"/>
    </row>
    <row r="527" spans="1:13" s="147" customFormat="1" ht="31.5" customHeight="1" x14ac:dyDescent="0.2">
      <c r="A527" s="3" t="s">
        <v>794</v>
      </c>
      <c r="B527" s="181" t="s">
        <v>795</v>
      </c>
      <c r="C527" s="182"/>
      <c r="D527" s="182"/>
      <c r="E527" s="182"/>
      <c r="F527" s="182"/>
      <c r="G527" s="182"/>
      <c r="H527" s="182"/>
      <c r="I527" s="183"/>
      <c r="J527" s="60"/>
      <c r="K527" s="87" t="s">
        <v>224</v>
      </c>
      <c r="L527" s="4"/>
      <c r="M527" s="5">
        <f>K529</f>
        <v>1.7</v>
      </c>
    </row>
    <row r="528" spans="1:13" s="147" customFormat="1" x14ac:dyDescent="0.2">
      <c r="A528" s="3"/>
      <c r="B528" s="60" t="s">
        <v>20</v>
      </c>
      <c r="C528" s="60"/>
      <c r="D528" s="60"/>
      <c r="E528" s="60"/>
      <c r="F528" s="60"/>
      <c r="G528" s="60"/>
      <c r="H528" s="60"/>
      <c r="I528" s="148" t="s">
        <v>246</v>
      </c>
      <c r="J528" s="60"/>
      <c r="K528" s="87"/>
      <c r="L528" s="4"/>
      <c r="M528" s="5"/>
    </row>
    <row r="529" spans="1:13" s="147" customFormat="1" x14ac:dyDescent="0.2">
      <c r="A529" s="3"/>
      <c r="B529" s="60">
        <f>1.7</f>
        <v>1.7</v>
      </c>
      <c r="C529" s="60"/>
      <c r="D529" s="60"/>
      <c r="E529" s="60"/>
      <c r="F529" s="60"/>
      <c r="G529" s="60"/>
      <c r="H529" s="60"/>
      <c r="I529" s="148"/>
      <c r="J529" s="60" t="s">
        <v>8</v>
      </c>
      <c r="K529" s="87">
        <f>B529</f>
        <v>1.7</v>
      </c>
      <c r="L529" s="4"/>
      <c r="M529" s="5"/>
    </row>
    <row r="530" spans="1:13" s="147" customFormat="1" x14ac:dyDescent="0.2">
      <c r="A530" s="3"/>
      <c r="B530" s="60"/>
      <c r="C530" s="60"/>
      <c r="D530" s="60"/>
      <c r="E530" s="60"/>
      <c r="F530" s="60"/>
      <c r="G530" s="60"/>
      <c r="H530" s="60"/>
      <c r="I530" s="148"/>
      <c r="J530" s="60"/>
      <c r="K530" s="87"/>
      <c r="L530" s="4"/>
      <c r="M530" s="5"/>
    </row>
    <row r="531" spans="1:13" s="147" customFormat="1" ht="29.25" customHeight="1" x14ac:dyDescent="0.2">
      <c r="A531" s="3" t="s">
        <v>796</v>
      </c>
      <c r="B531" s="181" t="s">
        <v>797</v>
      </c>
      <c r="C531" s="182"/>
      <c r="D531" s="182"/>
      <c r="E531" s="182"/>
      <c r="F531" s="182"/>
      <c r="G531" s="182"/>
      <c r="H531" s="182"/>
      <c r="I531" s="183"/>
      <c r="J531" s="60"/>
      <c r="K531" s="87" t="s">
        <v>224</v>
      </c>
      <c r="L531" s="4"/>
      <c r="M531" s="5">
        <f>K533</f>
        <v>3.36</v>
      </c>
    </row>
    <row r="532" spans="1:13" s="147" customFormat="1" x14ac:dyDescent="0.2">
      <c r="A532" s="3"/>
      <c r="B532" s="60" t="s">
        <v>20</v>
      </c>
      <c r="C532" s="60"/>
      <c r="D532" s="60"/>
      <c r="E532" s="60"/>
      <c r="F532" s="60"/>
      <c r="G532" s="60"/>
      <c r="H532" s="60"/>
      <c r="I532" s="148" t="s">
        <v>246</v>
      </c>
      <c r="J532" s="60"/>
      <c r="K532" s="87"/>
      <c r="L532" s="4"/>
      <c r="M532" s="5"/>
    </row>
    <row r="533" spans="1:13" s="147" customFormat="1" x14ac:dyDescent="0.2">
      <c r="A533" s="3"/>
      <c r="B533" s="60">
        <v>3.36</v>
      </c>
      <c r="C533" s="60"/>
      <c r="D533" s="60"/>
      <c r="E533" s="60"/>
      <c r="F533" s="60"/>
      <c r="G533" s="60"/>
      <c r="H533" s="60"/>
      <c r="I533" s="148"/>
      <c r="J533" s="60" t="s">
        <v>8</v>
      </c>
      <c r="K533" s="87">
        <f>B533</f>
        <v>3.36</v>
      </c>
      <c r="L533" s="4"/>
      <c r="M533" s="5"/>
    </row>
    <row r="534" spans="1:13" s="147" customFormat="1" x14ac:dyDescent="0.2">
      <c r="A534" s="3"/>
      <c r="B534" s="60"/>
      <c r="C534" s="60"/>
      <c r="D534" s="60"/>
      <c r="E534" s="60"/>
      <c r="F534" s="60"/>
      <c r="G534" s="60"/>
      <c r="H534" s="60"/>
      <c r="I534" s="148"/>
      <c r="J534" s="60"/>
      <c r="K534" s="87"/>
      <c r="L534" s="4"/>
      <c r="M534" s="5"/>
    </row>
    <row r="535" spans="1:13" s="147" customFormat="1" ht="24" customHeight="1" x14ac:dyDescent="0.2">
      <c r="A535" s="3" t="s">
        <v>798</v>
      </c>
      <c r="B535" s="181" t="s">
        <v>799</v>
      </c>
      <c r="C535" s="182"/>
      <c r="D535" s="182"/>
      <c r="E535" s="182"/>
      <c r="F535" s="182"/>
      <c r="G535" s="182"/>
      <c r="H535" s="182"/>
      <c r="I535" s="183"/>
      <c r="J535" s="60"/>
      <c r="K535" s="87" t="s">
        <v>224</v>
      </c>
      <c r="L535" s="4"/>
      <c r="M535" s="5">
        <f>K537</f>
        <v>3.5</v>
      </c>
    </row>
    <row r="536" spans="1:13" s="147" customFormat="1" x14ac:dyDescent="0.2">
      <c r="A536" s="3"/>
      <c r="B536" s="60" t="s">
        <v>20</v>
      </c>
      <c r="C536" s="60"/>
      <c r="D536" s="60"/>
      <c r="E536" s="60"/>
      <c r="F536" s="60"/>
      <c r="G536" s="60"/>
      <c r="H536" s="60"/>
      <c r="I536" s="148" t="s">
        <v>246</v>
      </c>
      <c r="J536" s="60"/>
      <c r="K536" s="87"/>
      <c r="L536" s="4"/>
      <c r="M536" s="5"/>
    </row>
    <row r="537" spans="1:13" s="147" customFormat="1" x14ac:dyDescent="0.2">
      <c r="A537" s="3"/>
      <c r="B537" s="60">
        <v>3.5</v>
      </c>
      <c r="C537" s="60"/>
      <c r="D537" s="60"/>
      <c r="E537" s="60"/>
      <c r="F537" s="60"/>
      <c r="G537" s="60"/>
      <c r="H537" s="60"/>
      <c r="I537" s="148"/>
      <c r="J537" s="60" t="s">
        <v>8</v>
      </c>
      <c r="K537" s="87">
        <f>B537</f>
        <v>3.5</v>
      </c>
      <c r="L537" s="4"/>
      <c r="M537" s="5"/>
    </row>
    <row r="538" spans="1:13" s="147" customFormat="1" x14ac:dyDescent="0.2">
      <c r="A538" s="3"/>
      <c r="B538" s="60"/>
      <c r="C538" s="60"/>
      <c r="D538" s="60"/>
      <c r="E538" s="60"/>
      <c r="F538" s="60"/>
      <c r="G538" s="60"/>
      <c r="H538" s="60"/>
      <c r="I538" s="148"/>
      <c r="J538" s="60"/>
      <c r="K538" s="87"/>
      <c r="L538" s="4"/>
      <c r="M538" s="5"/>
    </row>
    <row r="539" spans="1:13" s="147" customFormat="1" ht="28.5" customHeight="1" x14ac:dyDescent="0.2">
      <c r="A539" s="3" t="s">
        <v>800</v>
      </c>
      <c r="B539" s="181" t="s">
        <v>801</v>
      </c>
      <c r="C539" s="182"/>
      <c r="D539" s="182"/>
      <c r="E539" s="182"/>
      <c r="F539" s="182"/>
      <c r="G539" s="182"/>
      <c r="H539" s="182"/>
      <c r="I539" s="183"/>
      <c r="J539" s="60"/>
      <c r="K539" s="87" t="s">
        <v>792</v>
      </c>
      <c r="L539" s="4"/>
      <c r="M539" s="5">
        <f>SUM(K541:K543)</f>
        <v>24.3</v>
      </c>
    </row>
    <row r="540" spans="1:13" s="147" customFormat="1" x14ac:dyDescent="0.2">
      <c r="A540" s="3"/>
      <c r="B540" s="60" t="s">
        <v>792</v>
      </c>
      <c r="C540" s="60"/>
      <c r="D540" s="60"/>
      <c r="E540" s="60"/>
      <c r="F540" s="60"/>
      <c r="G540" s="60"/>
      <c r="H540" s="60"/>
      <c r="I540" s="148" t="s">
        <v>246</v>
      </c>
      <c r="J540" s="60"/>
      <c r="K540" s="87"/>
      <c r="L540" s="4"/>
      <c r="M540" s="5"/>
    </row>
    <row r="541" spans="1:13" s="147" customFormat="1" x14ac:dyDescent="0.2">
      <c r="A541" s="3"/>
      <c r="B541" s="60">
        <v>5.3</v>
      </c>
      <c r="C541" s="60"/>
      <c r="D541" s="60"/>
      <c r="E541" s="60"/>
      <c r="F541" s="60"/>
      <c r="G541" s="60"/>
      <c r="H541" s="60"/>
      <c r="I541" s="148" t="s">
        <v>802</v>
      </c>
      <c r="J541" s="60" t="s">
        <v>8</v>
      </c>
      <c r="K541" s="87">
        <f>B541</f>
        <v>5.3</v>
      </c>
      <c r="L541" s="4"/>
      <c r="M541" s="5"/>
    </row>
    <row r="542" spans="1:13" s="147" customFormat="1" x14ac:dyDescent="0.2">
      <c r="A542" s="3"/>
      <c r="B542" s="60">
        <v>9.5</v>
      </c>
      <c r="C542" s="60"/>
      <c r="D542" s="60"/>
      <c r="E542" s="60"/>
      <c r="F542" s="60"/>
      <c r="G542" s="60"/>
      <c r="H542" s="60"/>
      <c r="I542" s="148" t="s">
        <v>803</v>
      </c>
      <c r="J542" s="60" t="s">
        <v>8</v>
      </c>
      <c r="K542" s="87">
        <f t="shared" ref="K542:K543" si="23">B542</f>
        <v>9.5</v>
      </c>
      <c r="L542" s="4"/>
      <c r="M542" s="5"/>
    </row>
    <row r="543" spans="1:13" s="147" customFormat="1" x14ac:dyDescent="0.2">
      <c r="A543" s="3"/>
      <c r="B543" s="60">
        <v>9.5</v>
      </c>
      <c r="C543" s="60"/>
      <c r="D543" s="60"/>
      <c r="E543" s="60"/>
      <c r="F543" s="60"/>
      <c r="G543" s="60"/>
      <c r="H543" s="60"/>
      <c r="I543" s="148" t="s">
        <v>804</v>
      </c>
      <c r="J543" s="60" t="s">
        <v>8</v>
      </c>
      <c r="K543" s="87">
        <f t="shared" si="23"/>
        <v>9.5</v>
      </c>
      <c r="L543" s="4"/>
      <c r="M543" s="5"/>
    </row>
    <row r="544" spans="1:13" s="147" customFormat="1" x14ac:dyDescent="0.2">
      <c r="A544" s="3"/>
      <c r="B544" s="60"/>
      <c r="C544" s="60"/>
      <c r="D544" s="60"/>
      <c r="E544" s="60"/>
      <c r="F544" s="60"/>
      <c r="G544" s="60"/>
      <c r="H544" s="60"/>
      <c r="I544" s="148"/>
      <c r="J544" s="60"/>
      <c r="K544" s="87"/>
      <c r="L544" s="4"/>
      <c r="M544" s="5"/>
    </row>
    <row r="545" spans="1:13" s="147" customFormat="1" ht="33" customHeight="1" x14ac:dyDescent="0.2">
      <c r="A545" s="3" t="s">
        <v>805</v>
      </c>
      <c r="B545" s="181" t="s">
        <v>806</v>
      </c>
      <c r="C545" s="182"/>
      <c r="D545" s="182"/>
      <c r="E545" s="182"/>
      <c r="F545" s="182"/>
      <c r="G545" s="182"/>
      <c r="H545" s="182"/>
      <c r="I545" s="183"/>
      <c r="J545" s="60"/>
      <c r="K545" s="87" t="s">
        <v>792</v>
      </c>
      <c r="L545" s="4"/>
      <c r="M545" s="5">
        <f>K547</f>
        <v>7.8</v>
      </c>
    </row>
    <row r="546" spans="1:13" s="147" customFormat="1" x14ac:dyDescent="0.2">
      <c r="A546" s="3"/>
      <c r="B546" s="60" t="s">
        <v>792</v>
      </c>
      <c r="C546" s="60"/>
      <c r="D546" s="60"/>
      <c r="E546" s="60"/>
      <c r="F546" s="60"/>
      <c r="G546" s="60"/>
      <c r="H546" s="60"/>
      <c r="I546" s="148" t="s">
        <v>246</v>
      </c>
      <c r="J546" s="60"/>
      <c r="K546" s="87"/>
      <c r="L546" s="4"/>
      <c r="M546" s="5"/>
    </row>
    <row r="547" spans="1:13" s="147" customFormat="1" x14ac:dyDescent="0.2">
      <c r="A547" s="3"/>
      <c r="B547" s="60">
        <v>7.8</v>
      </c>
      <c r="C547" s="60"/>
      <c r="D547" s="60"/>
      <c r="E547" s="60"/>
      <c r="F547" s="60"/>
      <c r="G547" s="60"/>
      <c r="H547" s="60"/>
      <c r="I547" s="148" t="s">
        <v>802</v>
      </c>
      <c r="J547" s="60" t="s">
        <v>8</v>
      </c>
      <c r="K547" s="87">
        <f>B547</f>
        <v>7.8</v>
      </c>
      <c r="L547" s="4"/>
      <c r="M547" s="5"/>
    </row>
    <row r="548" spans="1:13" s="147" customFormat="1" x14ac:dyDescent="0.2">
      <c r="A548" s="3"/>
      <c r="B548" s="60"/>
      <c r="C548" s="60"/>
      <c r="D548" s="60"/>
      <c r="E548" s="60"/>
      <c r="F548" s="60"/>
      <c r="G548" s="60"/>
      <c r="H548" s="60"/>
      <c r="I548" s="148"/>
      <c r="J548" s="60"/>
      <c r="K548" s="87"/>
      <c r="L548" s="4"/>
      <c r="M548" s="5"/>
    </row>
    <row r="549" spans="1:13" s="147" customFormat="1" ht="29.25" customHeight="1" x14ac:dyDescent="0.2">
      <c r="A549" s="3" t="s">
        <v>807</v>
      </c>
      <c r="B549" s="181" t="s">
        <v>808</v>
      </c>
      <c r="C549" s="182"/>
      <c r="D549" s="182"/>
      <c r="E549" s="182"/>
      <c r="F549" s="182"/>
      <c r="G549" s="182"/>
      <c r="H549" s="182"/>
      <c r="I549" s="183"/>
      <c r="J549" s="60"/>
      <c r="K549" s="87" t="s">
        <v>792</v>
      </c>
      <c r="L549" s="4"/>
      <c r="M549" s="5">
        <f>SUM(K551:K552)</f>
        <v>38.6</v>
      </c>
    </row>
    <row r="550" spans="1:13" s="147" customFormat="1" x14ac:dyDescent="0.2">
      <c r="A550" s="3"/>
      <c r="B550" s="60" t="s">
        <v>792</v>
      </c>
      <c r="C550" s="60"/>
      <c r="D550" s="60"/>
      <c r="E550" s="60"/>
      <c r="F550" s="60"/>
      <c r="G550" s="60"/>
      <c r="H550" s="60"/>
      <c r="I550" s="148" t="s">
        <v>246</v>
      </c>
      <c r="J550" s="60"/>
      <c r="K550" s="87"/>
      <c r="L550" s="4"/>
      <c r="M550" s="5"/>
    </row>
    <row r="551" spans="1:13" s="147" customFormat="1" x14ac:dyDescent="0.2">
      <c r="A551" s="3"/>
      <c r="B551" s="60">
        <v>19.3</v>
      </c>
      <c r="C551" s="60"/>
      <c r="D551" s="60"/>
      <c r="E551" s="60"/>
      <c r="F551" s="60"/>
      <c r="G551" s="60"/>
      <c r="H551" s="60"/>
      <c r="I551" s="148" t="s">
        <v>803</v>
      </c>
      <c r="J551" s="60" t="s">
        <v>8</v>
      </c>
      <c r="K551" s="87">
        <f>B551</f>
        <v>19.3</v>
      </c>
      <c r="L551" s="4"/>
      <c r="M551" s="5"/>
    </row>
    <row r="552" spans="1:13" s="147" customFormat="1" x14ac:dyDescent="0.2">
      <c r="A552" s="3"/>
      <c r="B552" s="60">
        <v>19.3</v>
      </c>
      <c r="C552" s="60"/>
      <c r="D552" s="60"/>
      <c r="E552" s="60"/>
      <c r="F552" s="60"/>
      <c r="G552" s="60"/>
      <c r="H552" s="60"/>
      <c r="I552" s="148" t="s">
        <v>804</v>
      </c>
      <c r="J552" s="60" t="s">
        <v>8</v>
      </c>
      <c r="K552" s="87">
        <f>B552</f>
        <v>19.3</v>
      </c>
      <c r="L552" s="4"/>
      <c r="M552" s="5"/>
    </row>
    <row r="553" spans="1:13" s="147" customFormat="1" x14ac:dyDescent="0.2">
      <c r="A553" s="3"/>
      <c r="B553" s="60"/>
      <c r="C553" s="60"/>
      <c r="D553" s="60"/>
      <c r="E553" s="60"/>
      <c r="F553" s="60"/>
      <c r="G553" s="60"/>
      <c r="H553" s="60"/>
      <c r="I553" s="148"/>
      <c r="J553" s="60"/>
      <c r="K553" s="87"/>
      <c r="L553" s="4"/>
      <c r="M553" s="5"/>
    </row>
    <row r="554" spans="1:13" s="147" customFormat="1" ht="26.25" customHeight="1" x14ac:dyDescent="0.2">
      <c r="A554" s="3" t="s">
        <v>809</v>
      </c>
      <c r="B554" s="181" t="s">
        <v>810</v>
      </c>
      <c r="C554" s="182"/>
      <c r="D554" s="182"/>
      <c r="E554" s="182"/>
      <c r="F554" s="182"/>
      <c r="G554" s="182"/>
      <c r="H554" s="182"/>
      <c r="I554" s="183"/>
      <c r="J554" s="60"/>
      <c r="K554" s="87" t="s">
        <v>53</v>
      </c>
      <c r="L554" s="4"/>
      <c r="M554" s="5">
        <f>SUM(K556:K556)</f>
        <v>0.35</v>
      </c>
    </row>
    <row r="555" spans="1:13" s="147" customFormat="1" x14ac:dyDescent="0.2">
      <c r="A555" s="3"/>
      <c r="B555" s="60" t="s">
        <v>787</v>
      </c>
      <c r="C555" s="60"/>
      <c r="D555" s="60"/>
      <c r="E555" s="60"/>
      <c r="F555" s="60"/>
      <c r="G555" s="60"/>
      <c r="H555" s="60"/>
      <c r="I555" s="148" t="s">
        <v>10</v>
      </c>
      <c r="J555" s="60"/>
      <c r="K555" s="87"/>
      <c r="L555" s="4"/>
      <c r="M555" s="5"/>
    </row>
    <row r="556" spans="1:13" s="147" customFormat="1" x14ac:dyDescent="0.2">
      <c r="A556" s="3"/>
      <c r="B556" s="60">
        <v>0.35</v>
      </c>
      <c r="C556" s="60"/>
      <c r="D556" s="60"/>
      <c r="E556" s="60"/>
      <c r="F556" s="60"/>
      <c r="G556" s="60"/>
      <c r="H556" s="60"/>
      <c r="I556" s="148" t="s">
        <v>811</v>
      </c>
      <c r="J556" s="60" t="s">
        <v>8</v>
      </c>
      <c r="K556" s="87">
        <f>B556</f>
        <v>0.35</v>
      </c>
      <c r="L556" s="4"/>
      <c r="M556" s="5"/>
    </row>
    <row r="557" spans="1:13" s="147" customFormat="1" x14ac:dyDescent="0.2">
      <c r="A557" s="3"/>
      <c r="B557" s="60"/>
      <c r="C557" s="60"/>
      <c r="D557" s="60"/>
      <c r="E557" s="60"/>
      <c r="F557" s="60"/>
      <c r="G557" s="60"/>
      <c r="H557" s="60"/>
      <c r="I557" s="148"/>
      <c r="J557" s="60"/>
      <c r="K557" s="87"/>
      <c r="L557" s="4"/>
      <c r="M557" s="5"/>
    </row>
    <row r="558" spans="1:13" s="147" customFormat="1" ht="23.25" customHeight="1" x14ac:dyDescent="0.2">
      <c r="A558" s="3" t="s">
        <v>812</v>
      </c>
      <c r="B558" s="181" t="s">
        <v>813</v>
      </c>
      <c r="C558" s="182"/>
      <c r="D558" s="182"/>
      <c r="E558" s="182"/>
      <c r="F558" s="182"/>
      <c r="G558" s="182"/>
      <c r="H558" s="182"/>
      <c r="I558" s="183"/>
      <c r="J558" s="60"/>
      <c r="K558" s="87" t="s">
        <v>435</v>
      </c>
      <c r="L558" s="4"/>
      <c r="M558" s="156">
        <f>K560</f>
        <v>0.16800000000000001</v>
      </c>
    </row>
    <row r="559" spans="1:13" s="147" customFormat="1" x14ac:dyDescent="0.2">
      <c r="A559" s="3"/>
      <c r="B559" s="60" t="s">
        <v>787</v>
      </c>
      <c r="C559" s="60"/>
      <c r="D559" s="60"/>
      <c r="E559" s="60"/>
      <c r="F559" s="60"/>
      <c r="G559" s="60"/>
      <c r="H559" s="60"/>
      <c r="I559" s="148" t="s">
        <v>10</v>
      </c>
      <c r="J559" s="60"/>
      <c r="K559" s="87"/>
      <c r="L559" s="4"/>
      <c r="M559" s="5"/>
    </row>
    <row r="560" spans="1:13" s="147" customFormat="1" x14ac:dyDescent="0.2">
      <c r="A560" s="3"/>
      <c r="B560" s="154">
        <v>0.16800000000000001</v>
      </c>
      <c r="C560" s="60"/>
      <c r="D560" s="60"/>
      <c r="E560" s="60"/>
      <c r="F560" s="60"/>
      <c r="G560" s="60"/>
      <c r="H560" s="60"/>
      <c r="I560" s="148" t="s">
        <v>802</v>
      </c>
      <c r="J560" s="60"/>
      <c r="K560" s="155">
        <f>B560</f>
        <v>0.16800000000000001</v>
      </c>
      <c r="L560" s="4"/>
      <c r="M560" s="5"/>
    </row>
    <row r="561" spans="1:13" s="147" customFormat="1" x14ac:dyDescent="0.2">
      <c r="A561" s="3"/>
      <c r="B561" s="60"/>
      <c r="C561" s="60"/>
      <c r="D561" s="60"/>
      <c r="E561" s="60"/>
      <c r="F561" s="60"/>
      <c r="G561" s="60"/>
      <c r="H561" s="60"/>
      <c r="I561" s="148"/>
      <c r="J561" s="60"/>
      <c r="K561" s="87"/>
      <c r="L561" s="4"/>
      <c r="M561" s="5"/>
    </row>
    <row r="562" spans="1:13" s="147" customFormat="1" ht="23.25" customHeight="1" x14ac:dyDescent="0.2">
      <c r="A562" s="3" t="s">
        <v>814</v>
      </c>
      <c r="B562" s="181" t="s">
        <v>815</v>
      </c>
      <c r="C562" s="182"/>
      <c r="D562" s="182"/>
      <c r="E562" s="182"/>
      <c r="F562" s="182"/>
      <c r="G562" s="182"/>
      <c r="H562" s="182"/>
      <c r="I562" s="183"/>
      <c r="J562" s="60"/>
      <c r="K562" s="87" t="s">
        <v>224</v>
      </c>
      <c r="L562" s="4"/>
      <c r="M562" s="5">
        <f>K564</f>
        <v>6.86</v>
      </c>
    </row>
    <row r="563" spans="1:13" s="147" customFormat="1" x14ac:dyDescent="0.2">
      <c r="A563" s="3"/>
      <c r="B563" s="60" t="s">
        <v>20</v>
      </c>
      <c r="C563" s="60"/>
      <c r="D563" s="60"/>
      <c r="E563" s="60"/>
      <c r="F563" s="60"/>
      <c r="G563" s="60"/>
      <c r="H563" s="60"/>
      <c r="I563" s="148" t="s">
        <v>10</v>
      </c>
      <c r="J563" s="60"/>
      <c r="K563" s="87"/>
      <c r="L563" s="4"/>
      <c r="M563" s="5"/>
    </row>
    <row r="564" spans="1:13" s="147" customFormat="1" x14ac:dyDescent="0.2">
      <c r="A564" s="3"/>
      <c r="B564" s="60">
        <f>6.86</f>
        <v>6.86</v>
      </c>
      <c r="C564" s="60"/>
      <c r="D564" s="60"/>
      <c r="E564" s="60"/>
      <c r="F564" s="60"/>
      <c r="G564" s="60"/>
      <c r="H564" s="60"/>
      <c r="I564" s="148"/>
      <c r="J564" s="60" t="s">
        <v>8</v>
      </c>
      <c r="K564" s="87">
        <f>B564</f>
        <v>6.86</v>
      </c>
      <c r="L564" s="4"/>
      <c r="M564" s="5"/>
    </row>
    <row r="565" spans="1:13" s="150" customFormat="1" x14ac:dyDescent="0.2">
      <c r="A565" s="3"/>
      <c r="B565" s="60"/>
      <c r="C565" s="60"/>
      <c r="D565" s="60"/>
      <c r="E565" s="60"/>
      <c r="F565" s="60"/>
      <c r="G565" s="60"/>
      <c r="H565" s="60"/>
      <c r="I565" s="152"/>
      <c r="J565" s="60"/>
      <c r="K565" s="87"/>
      <c r="L565" s="4"/>
      <c r="M565" s="5"/>
    </row>
    <row r="566" spans="1:13" s="150" customFormat="1" x14ac:dyDescent="0.2">
      <c r="A566" s="1" t="s">
        <v>910</v>
      </c>
      <c r="B566" s="184" t="s">
        <v>914</v>
      </c>
      <c r="C566" s="185"/>
      <c r="D566" s="185"/>
      <c r="E566" s="185"/>
      <c r="F566" s="185"/>
      <c r="G566" s="185"/>
      <c r="H566" s="185"/>
      <c r="I566" s="185"/>
      <c r="J566" s="185"/>
      <c r="K566" s="185"/>
      <c r="L566" s="185"/>
      <c r="M566" s="229"/>
    </row>
    <row r="567" spans="1:13" s="150" customFormat="1" ht="27.75" customHeight="1" x14ac:dyDescent="0.2">
      <c r="A567" s="3" t="s">
        <v>918</v>
      </c>
      <c r="B567" s="181" t="s">
        <v>915</v>
      </c>
      <c r="C567" s="182"/>
      <c r="D567" s="182"/>
      <c r="E567" s="182"/>
      <c r="F567" s="182"/>
      <c r="G567" s="182"/>
      <c r="H567" s="182"/>
      <c r="I567" s="183"/>
      <c r="J567" s="60" t="s">
        <v>8</v>
      </c>
      <c r="K567" s="87" t="s">
        <v>224</v>
      </c>
      <c r="L567" s="4"/>
      <c r="M567" s="5">
        <v>26.22</v>
      </c>
    </row>
    <row r="568" spans="1:13" s="150" customFormat="1" x14ac:dyDescent="0.2">
      <c r="A568" s="3"/>
      <c r="B568" s="60" t="s">
        <v>20</v>
      </c>
      <c r="C568" s="60"/>
      <c r="D568" s="60"/>
      <c r="E568" s="60"/>
      <c r="F568" s="60"/>
      <c r="G568" s="60"/>
      <c r="H568" s="60"/>
      <c r="I568" s="152" t="s">
        <v>10</v>
      </c>
      <c r="J568" s="60"/>
      <c r="K568" s="87"/>
      <c r="L568" s="4"/>
      <c r="M568" s="5"/>
    </row>
    <row r="569" spans="1:13" s="150" customFormat="1" x14ac:dyDescent="0.2">
      <c r="A569" s="3"/>
      <c r="B569" s="60">
        <v>26.22</v>
      </c>
      <c r="C569" s="60"/>
      <c r="D569" s="60"/>
      <c r="E569" s="60"/>
      <c r="F569" s="60"/>
      <c r="G569" s="60"/>
      <c r="H569" s="60"/>
      <c r="I569" s="152"/>
      <c r="J569" s="60" t="s">
        <v>8</v>
      </c>
      <c r="K569" s="87">
        <v>26.22</v>
      </c>
      <c r="L569" s="4"/>
      <c r="M569" s="5"/>
    </row>
    <row r="570" spans="1:13" s="150" customFormat="1" x14ac:dyDescent="0.2">
      <c r="A570" s="3"/>
      <c r="B570" s="60"/>
      <c r="C570" s="60"/>
      <c r="D570" s="60"/>
      <c r="E570" s="60"/>
      <c r="F570" s="60"/>
      <c r="G570" s="60"/>
      <c r="H570" s="60"/>
      <c r="I570" s="152"/>
      <c r="J570" s="60"/>
      <c r="K570" s="87"/>
      <c r="L570" s="4"/>
      <c r="M570" s="5"/>
    </row>
    <row r="571" spans="1:13" s="150" customFormat="1" ht="22.5" customHeight="1" x14ac:dyDescent="0.2">
      <c r="A571" s="3" t="s">
        <v>919</v>
      </c>
      <c r="B571" s="181" t="s">
        <v>920</v>
      </c>
      <c r="C571" s="182"/>
      <c r="D571" s="182"/>
      <c r="E571" s="182"/>
      <c r="F571" s="182"/>
      <c r="G571" s="182"/>
      <c r="H571" s="182"/>
      <c r="I571" s="183"/>
      <c r="J571" s="60"/>
      <c r="K571" s="87" t="s">
        <v>435</v>
      </c>
      <c r="L571" s="4"/>
      <c r="M571" s="5">
        <v>2.99</v>
      </c>
    </row>
    <row r="572" spans="1:13" s="150" customFormat="1" x14ac:dyDescent="0.2">
      <c r="A572" s="3"/>
      <c r="B572" s="60" t="s">
        <v>921</v>
      </c>
      <c r="C572" s="60"/>
      <c r="D572" s="60"/>
      <c r="E572" s="60"/>
      <c r="F572" s="60"/>
      <c r="G572" s="60"/>
      <c r="H572" s="60"/>
      <c r="I572" s="152" t="s">
        <v>10</v>
      </c>
      <c r="J572" s="60" t="s">
        <v>8</v>
      </c>
      <c r="K572" s="87"/>
      <c r="L572" s="4"/>
      <c r="M572" s="5"/>
    </row>
    <row r="573" spans="1:13" s="150" customFormat="1" x14ac:dyDescent="0.2">
      <c r="A573" s="3"/>
      <c r="B573" s="60">
        <v>2.99</v>
      </c>
      <c r="C573" s="60"/>
      <c r="D573" s="60"/>
      <c r="E573" s="60"/>
      <c r="F573" s="60"/>
      <c r="G573" s="60"/>
      <c r="H573" s="60"/>
      <c r="I573" s="152"/>
      <c r="J573" s="60"/>
      <c r="K573" s="87"/>
      <c r="L573" s="4"/>
      <c r="M573" s="5"/>
    </row>
    <row r="574" spans="1:13" s="150" customFormat="1" x14ac:dyDescent="0.2">
      <c r="A574" s="3"/>
      <c r="B574" s="60"/>
      <c r="C574" s="60"/>
      <c r="D574" s="60"/>
      <c r="E574" s="60"/>
      <c r="F574" s="60"/>
      <c r="G574" s="60"/>
      <c r="H574" s="60"/>
      <c r="I574" s="152"/>
      <c r="J574" s="60"/>
      <c r="K574" s="87"/>
      <c r="L574" s="4"/>
      <c r="M574" s="5"/>
    </row>
    <row r="575" spans="1:13" s="150" customFormat="1" ht="22.5" customHeight="1" x14ac:dyDescent="0.2">
      <c r="A575" s="3" t="s">
        <v>922</v>
      </c>
      <c r="B575" s="181" t="s">
        <v>923</v>
      </c>
      <c r="C575" s="182"/>
      <c r="D575" s="182"/>
      <c r="E575" s="182"/>
      <c r="F575" s="182"/>
      <c r="G575" s="182"/>
      <c r="H575" s="182"/>
      <c r="I575" s="183"/>
      <c r="J575" s="60" t="s">
        <v>8</v>
      </c>
      <c r="K575" s="87" t="s">
        <v>792</v>
      </c>
      <c r="L575" s="4"/>
      <c r="M575" s="5">
        <v>99.9</v>
      </c>
    </row>
    <row r="576" spans="1:13" s="150" customFormat="1" x14ac:dyDescent="0.2">
      <c r="A576" s="3"/>
      <c r="B576" s="60" t="s">
        <v>792</v>
      </c>
      <c r="C576" s="60"/>
      <c r="D576" s="60"/>
      <c r="E576" s="60"/>
      <c r="F576" s="60"/>
      <c r="G576" s="60"/>
      <c r="H576" s="60"/>
      <c r="I576" s="152" t="s">
        <v>10</v>
      </c>
      <c r="J576" s="60"/>
      <c r="K576" s="87"/>
      <c r="L576" s="4"/>
      <c r="M576" s="5"/>
    </row>
    <row r="577" spans="1:13" s="150" customFormat="1" x14ac:dyDescent="0.2">
      <c r="A577" s="3"/>
      <c r="B577" s="60">
        <v>99.9</v>
      </c>
      <c r="C577" s="60"/>
      <c r="D577" s="60"/>
      <c r="E577" s="60"/>
      <c r="F577" s="60"/>
      <c r="G577" s="60"/>
      <c r="H577" s="60"/>
      <c r="I577" s="152"/>
      <c r="J577" s="60"/>
      <c r="K577" s="87"/>
      <c r="L577" s="4"/>
      <c r="M577" s="5"/>
    </row>
    <row r="578" spans="1:13" s="150" customFormat="1" x14ac:dyDescent="0.2">
      <c r="A578" s="3"/>
      <c r="B578" s="60"/>
      <c r="C578" s="60"/>
      <c r="D578" s="60"/>
      <c r="E578" s="60"/>
      <c r="F578" s="60"/>
      <c r="G578" s="60"/>
      <c r="H578" s="60"/>
      <c r="I578" s="152"/>
      <c r="J578" s="60"/>
      <c r="K578" s="87"/>
      <c r="L578" s="4"/>
      <c r="M578" s="5"/>
    </row>
    <row r="579" spans="1:13" s="150" customFormat="1" ht="26.25" customHeight="1" x14ac:dyDescent="0.2">
      <c r="A579" s="3" t="s">
        <v>924</v>
      </c>
      <c r="B579" s="181" t="s">
        <v>925</v>
      </c>
      <c r="C579" s="182"/>
      <c r="D579" s="182"/>
      <c r="E579" s="182"/>
      <c r="F579" s="182"/>
      <c r="G579" s="182"/>
      <c r="H579" s="182"/>
      <c r="I579" s="183"/>
      <c r="J579" s="60" t="s">
        <v>8</v>
      </c>
      <c r="K579" s="87" t="s">
        <v>792</v>
      </c>
      <c r="L579" s="4"/>
      <c r="M579" s="5">
        <v>156</v>
      </c>
    </row>
    <row r="580" spans="1:13" s="150" customFormat="1" x14ac:dyDescent="0.2">
      <c r="A580" s="3"/>
      <c r="B580" s="60" t="s">
        <v>792</v>
      </c>
      <c r="C580" s="60"/>
      <c r="D580" s="60"/>
      <c r="E580" s="60"/>
      <c r="F580" s="60"/>
      <c r="G580" s="60"/>
      <c r="H580" s="60"/>
      <c r="I580" s="152" t="s">
        <v>10</v>
      </c>
      <c r="J580" s="60"/>
      <c r="K580" s="87"/>
      <c r="L580" s="4"/>
      <c r="M580" s="5"/>
    </row>
    <row r="581" spans="1:13" s="150" customFormat="1" x14ac:dyDescent="0.2">
      <c r="A581" s="3"/>
      <c r="B581" s="60">
        <v>156</v>
      </c>
      <c r="C581" s="60"/>
      <c r="D581" s="60"/>
      <c r="E581" s="60"/>
      <c r="F581" s="60"/>
      <c r="G581" s="60"/>
      <c r="H581" s="60"/>
      <c r="I581" s="152"/>
      <c r="J581" s="60"/>
      <c r="K581" s="87"/>
      <c r="L581" s="4"/>
      <c r="M581" s="5"/>
    </row>
    <row r="582" spans="1:13" s="150" customFormat="1" x14ac:dyDescent="0.2">
      <c r="A582" s="3"/>
      <c r="B582" s="60"/>
      <c r="C582" s="60"/>
      <c r="D582" s="60"/>
      <c r="E582" s="60"/>
      <c r="F582" s="60"/>
      <c r="G582" s="60"/>
      <c r="H582" s="60"/>
      <c r="I582" s="152"/>
      <c r="J582" s="60"/>
      <c r="K582" s="87"/>
      <c r="L582" s="4"/>
      <c r="M582" s="5"/>
    </row>
    <row r="583" spans="1:13" s="150" customFormat="1" ht="25.5" customHeight="1" x14ac:dyDescent="0.2">
      <c r="A583" s="3" t="s">
        <v>928</v>
      </c>
      <c r="B583" s="181" t="s">
        <v>927</v>
      </c>
      <c r="C583" s="182"/>
      <c r="D583" s="182"/>
      <c r="E583" s="182"/>
      <c r="F583" s="182"/>
      <c r="G583" s="182"/>
      <c r="H583" s="182"/>
      <c r="I583" s="183"/>
      <c r="J583" s="60" t="s">
        <v>8</v>
      </c>
      <c r="K583" s="87" t="s">
        <v>792</v>
      </c>
      <c r="L583" s="4"/>
      <c r="M583" s="5">
        <v>35.6</v>
      </c>
    </row>
    <row r="584" spans="1:13" s="150" customFormat="1" x14ac:dyDescent="0.2">
      <c r="A584" s="3"/>
      <c r="B584" s="60" t="s">
        <v>792</v>
      </c>
      <c r="C584" s="60"/>
      <c r="D584" s="60"/>
      <c r="E584" s="60"/>
      <c r="F584" s="60"/>
      <c r="G584" s="60"/>
      <c r="H584" s="60"/>
      <c r="I584" s="152" t="s">
        <v>10</v>
      </c>
      <c r="J584" s="60"/>
      <c r="K584" s="87"/>
      <c r="L584" s="4"/>
      <c r="M584" s="5"/>
    </row>
    <row r="585" spans="1:13" s="150" customFormat="1" x14ac:dyDescent="0.2">
      <c r="A585" s="3"/>
      <c r="B585" s="60">
        <v>35.6</v>
      </c>
      <c r="C585" s="60"/>
      <c r="D585" s="60"/>
      <c r="E585" s="60"/>
      <c r="F585" s="60"/>
      <c r="G585" s="60"/>
      <c r="H585" s="60"/>
      <c r="I585" s="152"/>
      <c r="J585" s="60"/>
      <c r="K585" s="87"/>
      <c r="L585" s="4"/>
      <c r="M585" s="5"/>
    </row>
    <row r="586" spans="1:13" s="150" customFormat="1" x14ac:dyDescent="0.2">
      <c r="A586" s="3"/>
      <c r="B586" s="60"/>
      <c r="C586" s="60"/>
      <c r="D586" s="60"/>
      <c r="E586" s="60"/>
      <c r="F586" s="60"/>
      <c r="G586" s="60"/>
      <c r="H586" s="60"/>
      <c r="I586" s="152"/>
      <c r="J586" s="60"/>
      <c r="K586" s="87"/>
      <c r="L586" s="4"/>
      <c r="M586" s="5"/>
    </row>
    <row r="587" spans="1:13" s="150" customFormat="1" ht="22.5" customHeight="1" x14ac:dyDescent="0.2">
      <c r="A587" s="3" t="s">
        <v>926</v>
      </c>
      <c r="B587" s="181" t="s">
        <v>929</v>
      </c>
      <c r="C587" s="182"/>
      <c r="D587" s="182"/>
      <c r="E587" s="182"/>
      <c r="F587" s="182"/>
      <c r="G587" s="182"/>
      <c r="H587" s="182"/>
      <c r="I587" s="183"/>
      <c r="J587" s="60" t="s">
        <v>8</v>
      </c>
      <c r="K587" s="87" t="s">
        <v>792</v>
      </c>
      <c r="L587" s="4"/>
      <c r="M587" s="5">
        <v>18.2</v>
      </c>
    </row>
    <row r="588" spans="1:13" s="150" customFormat="1" x14ac:dyDescent="0.2">
      <c r="A588" s="3"/>
      <c r="B588" s="60" t="s">
        <v>792</v>
      </c>
      <c r="C588" s="60"/>
      <c r="D588" s="60"/>
      <c r="E588" s="60"/>
      <c r="F588" s="60"/>
      <c r="G588" s="60"/>
      <c r="H588" s="60"/>
      <c r="I588" s="152"/>
      <c r="J588" s="60"/>
      <c r="K588" s="87"/>
      <c r="L588" s="4"/>
      <c r="M588" s="5"/>
    </row>
    <row r="589" spans="1:13" s="147" customFormat="1" x14ac:dyDescent="0.2">
      <c r="A589" s="3"/>
      <c r="B589" s="60">
        <v>18.2</v>
      </c>
      <c r="C589" s="60"/>
      <c r="D589" s="60"/>
      <c r="E589" s="60"/>
      <c r="F589" s="60"/>
      <c r="G589" s="60"/>
      <c r="H589" s="60"/>
      <c r="I589" s="148"/>
      <c r="J589" s="60"/>
      <c r="K589" s="87"/>
      <c r="L589" s="4"/>
      <c r="M589" s="5"/>
    </row>
    <row r="590" spans="1:13" s="23" customFormat="1" x14ac:dyDescent="0.2">
      <c r="A590" s="1" t="s">
        <v>31</v>
      </c>
      <c r="B590" s="198" t="str">
        <f>'P-01'!D92</f>
        <v>EQUIPAMENTOS</v>
      </c>
      <c r="C590" s="199"/>
      <c r="D590" s="199"/>
      <c r="E590" s="199"/>
      <c r="F590" s="199"/>
      <c r="G590" s="199"/>
      <c r="H590" s="199"/>
      <c r="I590" s="199"/>
      <c r="J590" s="199"/>
      <c r="K590" s="200"/>
      <c r="L590" s="34"/>
      <c r="M590" s="6"/>
    </row>
    <row r="591" spans="1:13" s="75" customFormat="1" ht="30.75" customHeight="1" x14ac:dyDescent="0.2">
      <c r="A591" s="71" t="s">
        <v>44</v>
      </c>
      <c r="B591" s="225" t="str">
        <f>'P-01'!D93</f>
        <v>Ref. SINAPI (103307) -  LIXEIRA METÁLICA OU INOX, CAPACIDADE DE 60 L, EM TUBO DE AÇO CARBONO E CESTOS EM CHAPA DE AÇO COM PINTURA ELETROSTÁTICA, CHUMBO OU PRETA. AF_11/2021</v>
      </c>
      <c r="C591" s="226"/>
      <c r="D591" s="226"/>
      <c r="E591" s="226"/>
      <c r="F591" s="226"/>
      <c r="G591" s="226"/>
      <c r="H591" s="226"/>
      <c r="I591" s="226"/>
      <c r="J591" s="72"/>
      <c r="K591" s="24" t="s">
        <v>17</v>
      </c>
      <c r="L591" s="8"/>
      <c r="M591" s="76">
        <f>K593</f>
        <v>15</v>
      </c>
    </row>
    <row r="592" spans="1:13" s="75" customFormat="1" x14ac:dyDescent="0.2">
      <c r="A592" s="71"/>
      <c r="B592" s="60" t="s">
        <v>7</v>
      </c>
      <c r="C592" s="66"/>
      <c r="D592" s="66"/>
      <c r="E592" s="66"/>
      <c r="F592" s="66"/>
      <c r="G592" s="66"/>
      <c r="H592" s="66"/>
      <c r="I592" s="25" t="s">
        <v>10</v>
      </c>
      <c r="J592" s="72"/>
      <c r="K592" s="73"/>
      <c r="L592" s="8"/>
      <c r="M592" s="74"/>
    </row>
    <row r="593" spans="1:15" s="75" customFormat="1" x14ac:dyDescent="0.2">
      <c r="A593" s="71"/>
      <c r="B593" s="15">
        <v>15</v>
      </c>
      <c r="C593" s="66"/>
      <c r="D593" s="66"/>
      <c r="E593" s="66"/>
      <c r="F593" s="66"/>
      <c r="G593" s="66"/>
      <c r="H593" s="66"/>
      <c r="I593" s="25" t="s">
        <v>221</v>
      </c>
      <c r="J593" s="72" t="s">
        <v>8</v>
      </c>
      <c r="K593" s="24">
        <v>15</v>
      </c>
      <c r="L593" s="8"/>
      <c r="M593" s="74"/>
    </row>
    <row r="594" spans="1:15" s="70" customFormat="1" x14ac:dyDescent="0.2">
      <c r="A594" s="64"/>
      <c r="B594" s="65"/>
      <c r="C594" s="66"/>
      <c r="D594" s="66"/>
      <c r="E594" s="66"/>
      <c r="F594" s="66"/>
      <c r="G594" s="66"/>
      <c r="H594" s="66"/>
      <c r="I594" s="66"/>
      <c r="J594" s="66"/>
      <c r="K594" s="67"/>
      <c r="L594" s="68"/>
      <c r="M594" s="69"/>
    </row>
    <row r="595" spans="1:15" s="23" customFormat="1" ht="42.75" customHeight="1" x14ac:dyDescent="0.2">
      <c r="A595" s="3" t="s">
        <v>105</v>
      </c>
      <c r="B595" s="192" t="str">
        <f>'P-01'!D94</f>
        <v>ref. da ORSE (9160) - Brinquedo - Gira-gira (carrossel ø=1,70m), em tubo de ferro galvanizado de 1 1/2" e assento em chapa galvanizada e=1/4", sergipark ou similar</v>
      </c>
      <c r="C595" s="193"/>
      <c r="D595" s="193"/>
      <c r="E595" s="193"/>
      <c r="F595" s="193"/>
      <c r="G595" s="193"/>
      <c r="H595" s="193"/>
      <c r="I595" s="194"/>
      <c r="J595" s="4"/>
      <c r="K595" s="4" t="s">
        <v>17</v>
      </c>
      <c r="L595" s="4"/>
      <c r="M595" s="5">
        <f>SUM(K598)</f>
        <v>1</v>
      </c>
      <c r="N595" s="16"/>
      <c r="O595" s="16"/>
    </row>
    <row r="596" spans="1:15" s="23" customFormat="1" x14ac:dyDescent="0.2">
      <c r="A596" s="12"/>
      <c r="B596" s="195"/>
      <c r="C596" s="196"/>
      <c r="D596" s="196"/>
      <c r="E596" s="196"/>
      <c r="F596" s="196"/>
      <c r="G596" s="196"/>
      <c r="H596" s="196"/>
      <c r="I596" s="197"/>
      <c r="J596" s="13"/>
      <c r="K596" s="13"/>
      <c r="L596" s="13"/>
      <c r="M596" s="14"/>
    </row>
    <row r="597" spans="1:15" s="23" customFormat="1" x14ac:dyDescent="0.2">
      <c r="A597" s="3"/>
      <c r="B597" s="35" t="s">
        <v>7</v>
      </c>
      <c r="C597" s="35"/>
      <c r="D597" s="35"/>
      <c r="E597" s="35"/>
      <c r="F597" s="35"/>
      <c r="G597" s="35"/>
      <c r="H597" s="35"/>
      <c r="I597" s="35" t="s">
        <v>10</v>
      </c>
      <c r="J597" s="4"/>
      <c r="K597" s="4"/>
      <c r="L597" s="4"/>
      <c r="M597" s="5"/>
    </row>
    <row r="598" spans="1:15" s="23" customFormat="1" x14ac:dyDescent="0.2">
      <c r="A598" s="3"/>
      <c r="B598" s="35">
        <v>1</v>
      </c>
      <c r="C598" s="35"/>
      <c r="D598" s="35"/>
      <c r="E598" s="35"/>
      <c r="F598" s="35"/>
      <c r="G598" s="35"/>
      <c r="H598" s="35"/>
      <c r="I598" s="35"/>
      <c r="J598" s="4" t="s">
        <v>8</v>
      </c>
      <c r="K598" s="4">
        <f>TRUNC(B598,2)</f>
        <v>1</v>
      </c>
      <c r="L598" s="4"/>
      <c r="M598" s="5"/>
    </row>
    <row r="599" spans="1:15" s="23" customFormat="1" x14ac:dyDescent="0.2">
      <c r="A599" s="12"/>
      <c r="B599" s="195"/>
      <c r="C599" s="196"/>
      <c r="D599" s="196"/>
      <c r="E599" s="196"/>
      <c r="F599" s="196"/>
      <c r="G599" s="196"/>
      <c r="H599" s="196"/>
      <c r="I599" s="197"/>
      <c r="J599" s="13"/>
      <c r="K599" s="13"/>
      <c r="L599" s="13"/>
      <c r="M599" s="14"/>
    </row>
    <row r="600" spans="1:15" s="23" customFormat="1" ht="42.75" customHeight="1" x14ac:dyDescent="0.2">
      <c r="A600" s="3" t="s">
        <v>106</v>
      </c>
      <c r="B600" s="192" t="str">
        <f>'P-01'!D95</f>
        <v>Ref. da SINAPI (103214) - INSTALAÇÃO DE GANGORRA SIMPLES METÁLICA EM TUBOS DE AÇO CARBONO, 2 PRANCHA S. AF_10/2021</v>
      </c>
      <c r="C600" s="193"/>
      <c r="D600" s="193"/>
      <c r="E600" s="193"/>
      <c r="F600" s="193"/>
      <c r="G600" s="193"/>
      <c r="H600" s="193"/>
      <c r="I600" s="194"/>
      <c r="J600" s="4"/>
      <c r="K600" s="4" t="s">
        <v>17</v>
      </c>
      <c r="L600" s="4"/>
      <c r="M600" s="5">
        <f>SUM(K603)</f>
        <v>1</v>
      </c>
      <c r="N600" s="16"/>
      <c r="O600" s="16"/>
    </row>
    <row r="601" spans="1:15" s="23" customFormat="1" x14ac:dyDescent="0.2">
      <c r="A601" s="12"/>
      <c r="B601" s="195"/>
      <c r="C601" s="196"/>
      <c r="D601" s="196"/>
      <c r="E601" s="196"/>
      <c r="F601" s="196"/>
      <c r="G601" s="196"/>
      <c r="H601" s="196"/>
      <c r="I601" s="197"/>
      <c r="J601" s="13"/>
      <c r="K601" s="13"/>
      <c r="L601" s="13"/>
      <c r="M601" s="14"/>
    </row>
    <row r="602" spans="1:15" s="23" customFormat="1" x14ac:dyDescent="0.2">
      <c r="A602" s="3"/>
      <c r="B602" s="35" t="s">
        <v>7</v>
      </c>
      <c r="C602" s="35"/>
      <c r="D602" s="35"/>
      <c r="E602" s="35"/>
      <c r="F602" s="35"/>
      <c r="G602" s="35"/>
      <c r="H602" s="35"/>
      <c r="I602" s="35" t="s">
        <v>10</v>
      </c>
      <c r="J602" s="4"/>
      <c r="K602" s="4"/>
      <c r="L602" s="4"/>
      <c r="M602" s="5"/>
    </row>
    <row r="603" spans="1:15" s="23" customFormat="1" x14ac:dyDescent="0.2">
      <c r="A603" s="3"/>
      <c r="B603" s="35">
        <v>1</v>
      </c>
      <c r="C603" s="35"/>
      <c r="D603" s="35"/>
      <c r="E603" s="35"/>
      <c r="F603" s="35"/>
      <c r="G603" s="35"/>
      <c r="H603" s="35"/>
      <c r="I603" s="35"/>
      <c r="J603" s="4" t="s">
        <v>8</v>
      </c>
      <c r="K603" s="4">
        <f>TRUNC(B603,2)</f>
        <v>1</v>
      </c>
      <c r="L603" s="4"/>
      <c r="M603" s="5"/>
    </row>
    <row r="604" spans="1:15" s="23" customFormat="1" x14ac:dyDescent="0.2">
      <c r="A604" s="12"/>
      <c r="B604" s="195"/>
      <c r="C604" s="196"/>
      <c r="D604" s="196"/>
      <c r="E604" s="196"/>
      <c r="F604" s="196"/>
      <c r="G604" s="196"/>
      <c r="H604" s="196"/>
      <c r="I604" s="197"/>
      <c r="J604" s="13"/>
      <c r="K604" s="13"/>
      <c r="L604" s="13"/>
      <c r="M604" s="14"/>
    </row>
    <row r="605" spans="1:15" s="23" customFormat="1" ht="24.75" customHeight="1" x14ac:dyDescent="0.2">
      <c r="A605" s="1" t="s">
        <v>1104</v>
      </c>
      <c r="B605" s="184" t="str">
        <f>'P-01'!D96</f>
        <v>SERVIÇOS FINAIS</v>
      </c>
      <c r="C605" s="223"/>
      <c r="D605" s="223"/>
      <c r="E605" s="223"/>
      <c r="F605" s="223"/>
      <c r="G605" s="223"/>
      <c r="H605" s="223"/>
      <c r="I605" s="223"/>
      <c r="J605" s="223"/>
      <c r="K605" s="224"/>
      <c r="L605" s="34"/>
      <c r="M605" s="6"/>
    </row>
    <row r="606" spans="1:15" s="23" customFormat="1" ht="15.75" customHeight="1" x14ac:dyDescent="0.2">
      <c r="A606" s="3" t="s">
        <v>107</v>
      </c>
      <c r="B606" s="181" t="str">
        <f>'P-01'!D97</f>
        <v>LIMPEZA FINAL DA OBRA</v>
      </c>
      <c r="C606" s="182"/>
      <c r="D606" s="182"/>
      <c r="E606" s="182"/>
      <c r="F606" s="182"/>
      <c r="G606" s="182"/>
      <c r="H606" s="182"/>
      <c r="I606" s="183"/>
      <c r="J606" s="4"/>
      <c r="K606" s="4" t="s">
        <v>224</v>
      </c>
      <c r="L606" s="4"/>
      <c r="M606" s="5">
        <f>SUM(K608:K609)</f>
        <v>1092.22</v>
      </c>
    </row>
    <row r="607" spans="1:15" s="23" customFormat="1" x14ac:dyDescent="0.2">
      <c r="A607" s="3"/>
      <c r="B607" s="35" t="s">
        <v>20</v>
      </c>
      <c r="C607" s="35" t="s">
        <v>9</v>
      </c>
      <c r="D607" s="35" t="s">
        <v>7</v>
      </c>
      <c r="E607" s="35"/>
      <c r="F607" s="35"/>
      <c r="G607" s="35"/>
      <c r="H607" s="35"/>
      <c r="I607" s="35" t="s">
        <v>10</v>
      </c>
      <c r="J607" s="4"/>
      <c r="K607" s="4"/>
      <c r="L607" s="4"/>
      <c r="M607" s="5"/>
    </row>
    <row r="608" spans="1:15" s="23" customFormat="1" x14ac:dyDescent="0.2">
      <c r="A608" s="3"/>
      <c r="B608" s="27">
        <v>288.07</v>
      </c>
      <c r="C608" s="35" t="s">
        <v>9</v>
      </c>
      <c r="D608" s="35">
        <v>1</v>
      </c>
      <c r="E608" s="35"/>
      <c r="F608" s="35"/>
      <c r="G608" s="35"/>
      <c r="H608" s="35"/>
      <c r="I608" s="35" t="s">
        <v>84</v>
      </c>
      <c r="J608" s="4" t="s">
        <v>8</v>
      </c>
      <c r="K608" s="4">
        <f>TRUNC(B608*D608,2)</f>
        <v>288.07</v>
      </c>
      <c r="L608" s="4"/>
      <c r="M608" s="5"/>
    </row>
    <row r="609" spans="1:13" s="23" customFormat="1" x14ac:dyDescent="0.2">
      <c r="A609" s="3"/>
      <c r="B609" s="27">
        <v>804.15</v>
      </c>
      <c r="C609" s="35" t="s">
        <v>9</v>
      </c>
      <c r="D609" s="35">
        <v>1</v>
      </c>
      <c r="E609" s="35"/>
      <c r="F609" s="35"/>
      <c r="G609" s="35"/>
      <c r="H609" s="35"/>
      <c r="I609" s="35" t="s">
        <v>85</v>
      </c>
      <c r="J609" s="4" t="s">
        <v>8</v>
      </c>
      <c r="K609" s="4">
        <f>TRUNC(B609*D609,2)</f>
        <v>804.15</v>
      </c>
      <c r="L609" s="4"/>
      <c r="M609" s="5"/>
    </row>
    <row r="610" spans="1:13" s="23" customFormat="1" x14ac:dyDescent="0.2">
      <c r="A610" s="43"/>
      <c r="B610" s="220"/>
      <c r="C610" s="221"/>
      <c r="D610" s="221"/>
      <c r="E610" s="221"/>
      <c r="F610" s="221"/>
      <c r="G610" s="221"/>
      <c r="H610" s="221"/>
      <c r="I610" s="222"/>
      <c r="J610" s="44"/>
      <c r="K610" s="44"/>
      <c r="L610" s="44"/>
      <c r="M610" s="45"/>
    </row>
    <row r="611" spans="1:13" ht="14.25" customHeight="1" x14ac:dyDescent="0.2">
      <c r="A611" s="180" t="s">
        <v>564</v>
      </c>
      <c r="B611" s="180"/>
      <c r="C611" s="180"/>
      <c r="D611" s="180"/>
      <c r="E611" s="180"/>
      <c r="F611" s="180"/>
      <c r="G611" s="180"/>
      <c r="H611" s="180"/>
      <c r="I611" s="180"/>
      <c r="J611" s="180"/>
      <c r="K611" s="180"/>
      <c r="L611" s="180"/>
      <c r="M611" s="180"/>
    </row>
    <row r="612" spans="1:13" x14ac:dyDescent="0.2">
      <c r="A612" s="178"/>
      <c r="B612" s="178"/>
      <c r="C612" s="178"/>
      <c r="D612" s="178"/>
      <c r="E612" s="178"/>
      <c r="F612" s="178"/>
      <c r="G612" s="178"/>
      <c r="H612" s="178"/>
      <c r="I612" s="178"/>
      <c r="J612" s="178"/>
      <c r="K612" s="178"/>
      <c r="L612" s="178"/>
      <c r="M612" s="178"/>
    </row>
    <row r="613" spans="1:13" x14ac:dyDescent="0.2">
      <c r="A613" s="178"/>
      <c r="B613" s="178"/>
      <c r="C613" s="178"/>
      <c r="D613" s="178"/>
      <c r="E613" s="178"/>
      <c r="F613" s="178"/>
      <c r="G613" s="178"/>
      <c r="H613" s="178"/>
      <c r="I613" s="178"/>
      <c r="J613" s="178"/>
      <c r="K613" s="178"/>
      <c r="L613" s="178"/>
      <c r="M613" s="178"/>
    </row>
  </sheetData>
  <customSheetViews>
    <customSheetView guid="{030708D9-9C4B-4C8C-9805-200CAAA0A570}" showPageBreaks="1" fitToPage="1" printArea="1" view="pageBreakPreview" topLeftCell="A22">
      <selection activeCell="B41" sqref="B41:I41"/>
      <pageMargins left="0.51181102362204722" right="0.51181102362204722" top="1.2204724409448819" bottom="0.86614173228346458" header="0.31496062992125984" footer="0.31496062992125984"/>
      <pageSetup paperSize="9" scale="86" fitToHeight="0" orientation="portrait" r:id="rId1"/>
      <headerFooter>
        <oddHeader>&amp;C&amp;G</oddHeader>
        <oddFooter xml:space="preserve">&amp;C&amp;10Prefeitura Municipal de Garanhuns - CNPJ: 11.303.906/0001-00
Av. Santo Antônio, 126 - Centro, Garanhuns - PE, 55293-904, Fones: 87 3762-7000&amp;11 </oddFooter>
      </headerFooter>
    </customSheetView>
  </customSheetViews>
  <mergeCells count="267">
    <mergeCell ref="B405:I405"/>
    <mergeCell ref="B412:I412"/>
    <mergeCell ref="B380:K380"/>
    <mergeCell ref="B341:I341"/>
    <mergeCell ref="B287:I287"/>
    <mergeCell ref="B288:I288"/>
    <mergeCell ref="B315:I315"/>
    <mergeCell ref="B316:I316"/>
    <mergeCell ref="B322:I322"/>
    <mergeCell ref="B324:I324"/>
    <mergeCell ref="B327:I327"/>
    <mergeCell ref="B359:I359"/>
    <mergeCell ref="B360:I360"/>
    <mergeCell ref="B363:I363"/>
    <mergeCell ref="B364:I364"/>
    <mergeCell ref="B365:I365"/>
    <mergeCell ref="B390:I390"/>
    <mergeCell ref="B342:I342"/>
    <mergeCell ref="B348:I348"/>
    <mergeCell ref="B349:I349"/>
    <mergeCell ref="B350:I350"/>
    <mergeCell ref="B371:I371"/>
    <mergeCell ref="B351:I351"/>
    <mergeCell ref="B357:I357"/>
    <mergeCell ref="B369:I369"/>
    <mergeCell ref="B381:K381"/>
    <mergeCell ref="B376:I376"/>
    <mergeCell ref="B61:I61"/>
    <mergeCell ref="B69:I69"/>
    <mergeCell ref="B73:I73"/>
    <mergeCell ref="B193:I193"/>
    <mergeCell ref="B194:I194"/>
    <mergeCell ref="B195:I195"/>
    <mergeCell ref="B199:I199"/>
    <mergeCell ref="B200:I200"/>
    <mergeCell ref="B201:I201"/>
    <mergeCell ref="B118:I118"/>
    <mergeCell ref="B336:I336"/>
    <mergeCell ref="B328:I328"/>
    <mergeCell ref="B335:I335"/>
    <mergeCell ref="B329:I329"/>
    <mergeCell ref="B330:I330"/>
    <mergeCell ref="B333:I333"/>
    <mergeCell ref="B334:I334"/>
    <mergeCell ref="B339:I339"/>
    <mergeCell ref="B358:I358"/>
    <mergeCell ref="B340:I340"/>
    <mergeCell ref="B285:I285"/>
    <mergeCell ref="B171:I171"/>
    <mergeCell ref="B172:I172"/>
    <mergeCell ref="B176:I176"/>
    <mergeCell ref="B159:I159"/>
    <mergeCell ref="B165:I165"/>
    <mergeCell ref="B181:I181"/>
    <mergeCell ref="B214:I214"/>
    <mergeCell ref="B220:I220"/>
    <mergeCell ref="B217:I217"/>
    <mergeCell ref="B218:I218"/>
    <mergeCell ref="B207:I207"/>
    <mergeCell ref="B208:I208"/>
    <mergeCell ref="B188:I188"/>
    <mergeCell ref="B189:I189"/>
    <mergeCell ref="B190:I190"/>
    <mergeCell ref="B196:I196"/>
    <mergeCell ref="B202:I202"/>
    <mergeCell ref="B205:I205"/>
    <mergeCell ref="B212:I212"/>
    <mergeCell ref="B182:I182"/>
    <mergeCell ref="B461:I461"/>
    <mergeCell ref="B223:I223"/>
    <mergeCell ref="B224:I224"/>
    <mergeCell ref="B229:I229"/>
    <mergeCell ref="B230:I230"/>
    <mergeCell ref="B261:I261"/>
    <mergeCell ref="B226:I226"/>
    <mergeCell ref="B310:I310"/>
    <mergeCell ref="B311:I311"/>
    <mergeCell ref="B312:I312"/>
    <mergeCell ref="B244:I244"/>
    <mergeCell ref="B248:I248"/>
    <mergeCell ref="B249:I249"/>
    <mergeCell ref="B250:I250"/>
    <mergeCell ref="B251:I251"/>
    <mergeCell ref="B255:I255"/>
    <mergeCell ref="B267:I267"/>
    <mergeCell ref="B299:I299"/>
    <mergeCell ref="B300:I300"/>
    <mergeCell ref="B303:I303"/>
    <mergeCell ref="B304:I304"/>
    <mergeCell ref="B280:I280"/>
    <mergeCell ref="B281:I281"/>
    <mergeCell ref="B282:I282"/>
    <mergeCell ref="B419:I419"/>
    <mergeCell ref="B610:I610"/>
    <mergeCell ref="B456:I456"/>
    <mergeCell ref="B590:K590"/>
    <mergeCell ref="B599:I599"/>
    <mergeCell ref="B455:I455"/>
    <mergeCell ref="B435:I435"/>
    <mergeCell ref="B436:I436"/>
    <mergeCell ref="B445:I445"/>
    <mergeCell ref="B472:I472"/>
    <mergeCell ref="B466:I466"/>
    <mergeCell ref="B457:I457"/>
    <mergeCell ref="B605:K605"/>
    <mergeCell ref="B606:I606"/>
    <mergeCell ref="B596:I596"/>
    <mergeCell ref="B595:I595"/>
    <mergeCell ref="B471:I471"/>
    <mergeCell ref="B441:I441"/>
    <mergeCell ref="B490:K490"/>
    <mergeCell ref="B491:I491"/>
    <mergeCell ref="B496:I496"/>
    <mergeCell ref="B601:I601"/>
    <mergeCell ref="B604:I604"/>
    <mergeCell ref="B600:I600"/>
    <mergeCell ref="B79:I79"/>
    <mergeCell ref="B213:I213"/>
    <mergeCell ref="B219:I219"/>
    <mergeCell ref="B462:I462"/>
    <mergeCell ref="B463:I463"/>
    <mergeCell ref="B225:I225"/>
    <mergeCell ref="B447:I447"/>
    <mergeCell ref="B257:I257"/>
    <mergeCell ref="B256:I256"/>
    <mergeCell ref="B291:I291"/>
    <mergeCell ref="B292:I292"/>
    <mergeCell ref="B293:I293"/>
    <mergeCell ref="B294:I294"/>
    <mergeCell ref="B297:I297"/>
    <mergeCell ref="B298:I298"/>
    <mergeCell ref="B305:I305"/>
    <mergeCell ref="B306:I306"/>
    <mergeCell ref="B309:I309"/>
    <mergeCell ref="B446:I446"/>
    <mergeCell ref="B382:I382"/>
    <mergeCell ref="B286:I286"/>
    <mergeCell ref="B274:I274"/>
    <mergeCell ref="B321:I321"/>
    <mergeCell ref="B398:I398"/>
    <mergeCell ref="B84:I84"/>
    <mergeCell ref="B85:I85"/>
    <mergeCell ref="B89:I89"/>
    <mergeCell ref="B90:I90"/>
    <mergeCell ref="B91:I91"/>
    <mergeCell ref="B94:I94"/>
    <mergeCell ref="B95:I95"/>
    <mergeCell ref="B96:I96"/>
    <mergeCell ref="B100:I100"/>
    <mergeCell ref="B101:I101"/>
    <mergeCell ref="B106:I106"/>
    <mergeCell ref="B138:I138"/>
    <mergeCell ref="B147:I147"/>
    <mergeCell ref="B151:I151"/>
    <mergeCell ref="B275:I275"/>
    <mergeCell ref="B279:I279"/>
    <mergeCell ref="B317:I317"/>
    <mergeCell ref="B318:I318"/>
    <mergeCell ref="B134:I134"/>
    <mergeCell ref="B187:I187"/>
    <mergeCell ref="B140:I140"/>
    <mergeCell ref="B128:I128"/>
    <mergeCell ref="B146:I146"/>
    <mergeCell ref="B122:K122"/>
    <mergeCell ref="B144:I144"/>
    <mergeCell ref="B158:I158"/>
    <mergeCell ref="B154:I154"/>
    <mergeCell ref="B127:I127"/>
    <mergeCell ref="B132:I132"/>
    <mergeCell ref="B152:I152"/>
    <mergeCell ref="B129:I129"/>
    <mergeCell ref="B126:I126"/>
    <mergeCell ref="B268:I268"/>
    <mergeCell ref="B20:I20"/>
    <mergeCell ref="B5:I5"/>
    <mergeCell ref="A1:M1"/>
    <mergeCell ref="A2:M2"/>
    <mergeCell ref="A3:M3"/>
    <mergeCell ref="B4:K4"/>
    <mergeCell ref="B77:K77"/>
    <mergeCell ref="B78:I78"/>
    <mergeCell ref="B8:I8"/>
    <mergeCell ref="B9:I9"/>
    <mergeCell ref="B14:I14"/>
    <mergeCell ref="B29:K29"/>
    <mergeCell ref="B30:I30"/>
    <mergeCell ref="B18:I18"/>
    <mergeCell ref="B19:I19"/>
    <mergeCell ref="B40:I40"/>
    <mergeCell ref="B49:I49"/>
    <mergeCell ref="B50:I50"/>
    <mergeCell ref="B76:I76"/>
    <mergeCell ref="B39:K39"/>
    <mergeCell ref="B25:I25"/>
    <mergeCell ref="B35:I35"/>
    <mergeCell ref="B59:I59"/>
    <mergeCell ref="B67:I67"/>
    <mergeCell ref="B83:I83"/>
    <mergeCell ref="B139:I139"/>
    <mergeCell ref="B160:I160"/>
    <mergeCell ref="B166:I166"/>
    <mergeCell ref="B153:I153"/>
    <mergeCell ref="B157:I157"/>
    <mergeCell ref="B211:I211"/>
    <mergeCell ref="B114:I114"/>
    <mergeCell ref="B109:I109"/>
    <mergeCell ref="B110:I110"/>
    <mergeCell ref="B175:I175"/>
    <mergeCell ref="B123:I123"/>
    <mergeCell ref="B145:I145"/>
    <mergeCell ref="B206:I206"/>
    <mergeCell ref="B163:I163"/>
    <mergeCell ref="B164:I164"/>
    <mergeCell ref="B170:I170"/>
    <mergeCell ref="B169:I169"/>
    <mergeCell ref="B178:I178"/>
    <mergeCell ref="B177:I177"/>
    <mergeCell ref="B141:I141"/>
    <mergeCell ref="B133:I133"/>
    <mergeCell ref="B183:I183"/>
    <mergeCell ref="B184:I184"/>
    <mergeCell ref="B501:M501"/>
    <mergeCell ref="B502:I502"/>
    <mergeCell ref="B506:I506"/>
    <mergeCell ref="B272:I272"/>
    <mergeCell ref="B262:I262"/>
    <mergeCell ref="B263:I263"/>
    <mergeCell ref="B266:I266"/>
    <mergeCell ref="B273:I273"/>
    <mergeCell ref="B231:I231"/>
    <mergeCell ref="B232:I232"/>
    <mergeCell ref="B235:I235"/>
    <mergeCell ref="B236:I236"/>
    <mergeCell ref="B237:I237"/>
    <mergeCell ref="B238:I238"/>
    <mergeCell ref="B241:I241"/>
    <mergeCell ref="B242:I242"/>
    <mergeCell ref="B243:I243"/>
    <mergeCell ref="B467:I467"/>
    <mergeCell ref="B468:I468"/>
    <mergeCell ref="B481:I481"/>
    <mergeCell ref="B426:I426"/>
    <mergeCell ref="B432:I432"/>
    <mergeCell ref="B434:K434"/>
    <mergeCell ref="B323:I323"/>
    <mergeCell ref="A611:M613"/>
    <mergeCell ref="B549:I549"/>
    <mergeCell ref="B554:I554"/>
    <mergeCell ref="B558:I558"/>
    <mergeCell ref="B562:I562"/>
    <mergeCell ref="B510:I510"/>
    <mergeCell ref="B523:I523"/>
    <mergeCell ref="B527:I527"/>
    <mergeCell ref="B514:I514"/>
    <mergeCell ref="B518:I518"/>
    <mergeCell ref="B531:I531"/>
    <mergeCell ref="B535:I535"/>
    <mergeCell ref="B539:I539"/>
    <mergeCell ref="B545:I545"/>
    <mergeCell ref="B591:I591"/>
    <mergeCell ref="B566:M566"/>
    <mergeCell ref="B567:I567"/>
    <mergeCell ref="B571:I571"/>
    <mergeCell ref="B575:I575"/>
    <mergeCell ref="B579:I579"/>
    <mergeCell ref="B583:I583"/>
    <mergeCell ref="B587:I587"/>
  </mergeCells>
  <phoneticPr fontId="17" type="noConversion"/>
  <printOptions horizontalCentered="1"/>
  <pageMargins left="0.51181102362204722" right="0.51181102362204722" top="1.7716535433070868" bottom="0.51181102362204722" header="0.31496062992125984" footer="0.31496062992125984"/>
  <pageSetup paperSize="9" scale="74" fitToHeight="0" orientation="portrait" r:id="rId2"/>
  <headerFooter>
    <oddHeader>&amp;C&amp;G</oddHeader>
  </headerFooter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A7EEC3-C06E-40CB-A610-115D8299DE7B}">
  <sheetPr>
    <pageSetUpPr fitToPage="1"/>
  </sheetPr>
  <dimension ref="A1:J113"/>
  <sheetViews>
    <sheetView showWhiteSpace="0" view="pageBreakPreview" topLeftCell="A82" zoomScale="60" zoomScaleNormal="100" workbookViewId="0">
      <selection activeCell="H109" sqref="H109:J109"/>
    </sheetView>
  </sheetViews>
  <sheetFormatPr defaultRowHeight="14.25" x14ac:dyDescent="0.2"/>
  <cols>
    <col min="1" max="2" width="10" style="161" bestFit="1" customWidth="1"/>
    <col min="3" max="3" width="60" style="161" bestFit="1" customWidth="1"/>
    <col min="4" max="4" width="30" style="161" bestFit="1" customWidth="1"/>
    <col min="5" max="9" width="10" style="161" bestFit="1" customWidth="1"/>
    <col min="10" max="12" width="15" style="161" bestFit="1" customWidth="1"/>
    <col min="13" max="16384" width="9" style="161"/>
  </cols>
  <sheetData>
    <row r="1" spans="1:10" ht="15" x14ac:dyDescent="0.2">
      <c r="A1" s="231" t="s">
        <v>431</v>
      </c>
      <c r="B1" s="231"/>
      <c r="C1" s="231"/>
      <c r="D1" s="158" t="s">
        <v>51</v>
      </c>
      <c r="E1" s="172" t="s">
        <v>0</v>
      </c>
      <c r="F1" s="172"/>
      <c r="G1" s="172"/>
      <c r="H1" s="172" t="s">
        <v>52</v>
      </c>
      <c r="I1" s="172"/>
      <c r="J1" s="177"/>
    </row>
    <row r="2" spans="1:10" ht="80.099999999999994" customHeight="1" x14ac:dyDescent="0.2">
      <c r="A2" s="232" t="s">
        <v>1079</v>
      </c>
      <c r="B2" s="232"/>
      <c r="C2" s="232"/>
      <c r="D2" s="159" t="s">
        <v>429</v>
      </c>
      <c r="E2" s="173" t="s">
        <v>565</v>
      </c>
      <c r="F2" s="173"/>
      <c r="G2" s="173"/>
      <c r="H2" s="173" t="s">
        <v>432</v>
      </c>
      <c r="I2" s="173"/>
      <c r="J2" s="177"/>
    </row>
    <row r="3" spans="1:10" ht="15" x14ac:dyDescent="0.25">
      <c r="A3" s="176" t="s">
        <v>551</v>
      </c>
      <c r="B3" s="177"/>
      <c r="C3" s="177"/>
      <c r="D3" s="177"/>
      <c r="E3" s="177"/>
      <c r="F3" s="177"/>
      <c r="G3" s="177"/>
      <c r="H3" s="177"/>
      <c r="I3" s="177"/>
      <c r="J3" s="177"/>
    </row>
    <row r="4" spans="1:10" ht="30" customHeight="1" x14ac:dyDescent="0.2">
      <c r="A4" s="103" t="s">
        <v>21</v>
      </c>
      <c r="B4" s="163" t="s">
        <v>22</v>
      </c>
      <c r="C4" s="163" t="s">
        <v>23</v>
      </c>
      <c r="D4" s="163" t="s">
        <v>550</v>
      </c>
      <c r="E4" s="104" t="s">
        <v>24</v>
      </c>
      <c r="F4" s="103" t="s">
        <v>25</v>
      </c>
      <c r="G4" s="103" t="s">
        <v>549</v>
      </c>
      <c r="H4" s="103" t="s">
        <v>27</v>
      </c>
      <c r="I4" s="103" t="s">
        <v>64</v>
      </c>
      <c r="J4" s="103" t="s">
        <v>548</v>
      </c>
    </row>
    <row r="5" spans="1:10" ht="39" customHeight="1" x14ac:dyDescent="0.2">
      <c r="A5" s="119" t="s">
        <v>332</v>
      </c>
      <c r="B5" s="121" t="s">
        <v>48</v>
      </c>
      <c r="C5" s="121" t="s">
        <v>200</v>
      </c>
      <c r="D5" s="121">
        <v>96</v>
      </c>
      <c r="E5" s="120" t="s">
        <v>47</v>
      </c>
      <c r="F5" s="119" t="s">
        <v>487</v>
      </c>
      <c r="G5" s="119" t="s">
        <v>724</v>
      </c>
      <c r="H5" s="119" t="s">
        <v>723</v>
      </c>
      <c r="I5" s="119" t="s">
        <v>1078</v>
      </c>
      <c r="J5" s="119" t="s">
        <v>1078</v>
      </c>
    </row>
    <row r="6" spans="1:10" ht="39" customHeight="1" x14ac:dyDescent="0.2">
      <c r="A6" s="119" t="s">
        <v>66</v>
      </c>
      <c r="B6" s="121" t="s">
        <v>3</v>
      </c>
      <c r="C6" s="121" t="s">
        <v>45</v>
      </c>
      <c r="D6" s="121" t="s">
        <v>547</v>
      </c>
      <c r="E6" s="120" t="s">
        <v>178</v>
      </c>
      <c r="F6" s="119" t="s">
        <v>546</v>
      </c>
      <c r="G6" s="119" t="s">
        <v>722</v>
      </c>
      <c r="H6" s="119" t="s">
        <v>721</v>
      </c>
      <c r="I6" s="119" t="s">
        <v>1077</v>
      </c>
      <c r="J6" s="119" t="s">
        <v>1076</v>
      </c>
    </row>
    <row r="7" spans="1:10" ht="24" customHeight="1" x14ac:dyDescent="0.2">
      <c r="A7" s="119" t="s">
        <v>65</v>
      </c>
      <c r="B7" s="121" t="s">
        <v>3</v>
      </c>
      <c r="C7" s="121" t="s">
        <v>424</v>
      </c>
      <c r="D7" s="121" t="s">
        <v>540</v>
      </c>
      <c r="E7" s="120" t="s">
        <v>178</v>
      </c>
      <c r="F7" s="119" t="s">
        <v>545</v>
      </c>
      <c r="G7" s="119" t="s">
        <v>720</v>
      </c>
      <c r="H7" s="119" t="s">
        <v>719</v>
      </c>
      <c r="I7" s="119" t="s">
        <v>1075</v>
      </c>
      <c r="J7" s="119" t="s">
        <v>1074</v>
      </c>
    </row>
    <row r="8" spans="1:10" ht="26.1" customHeight="1" x14ac:dyDescent="0.2">
      <c r="A8" s="119" t="s">
        <v>108</v>
      </c>
      <c r="B8" s="121" t="s">
        <v>3</v>
      </c>
      <c r="C8" s="121" t="s">
        <v>274</v>
      </c>
      <c r="D8" s="121" t="s">
        <v>526</v>
      </c>
      <c r="E8" s="120" t="s">
        <v>178</v>
      </c>
      <c r="F8" s="119" t="s">
        <v>525</v>
      </c>
      <c r="G8" s="119" t="s">
        <v>718</v>
      </c>
      <c r="H8" s="119" t="s">
        <v>717</v>
      </c>
      <c r="I8" s="119" t="s">
        <v>908</v>
      </c>
      <c r="J8" s="119" t="s">
        <v>1073</v>
      </c>
    </row>
    <row r="9" spans="1:10" ht="39" customHeight="1" x14ac:dyDescent="0.2">
      <c r="A9" s="119" t="s">
        <v>334</v>
      </c>
      <c r="B9" s="121" t="s">
        <v>48</v>
      </c>
      <c r="C9" s="121" t="s">
        <v>198</v>
      </c>
      <c r="D9" s="121" t="s">
        <v>457</v>
      </c>
      <c r="E9" s="120" t="s">
        <v>46</v>
      </c>
      <c r="F9" s="119" t="s">
        <v>479</v>
      </c>
      <c r="G9" s="119" t="s">
        <v>716</v>
      </c>
      <c r="H9" s="119" t="s">
        <v>715</v>
      </c>
      <c r="I9" s="119" t="s">
        <v>908</v>
      </c>
      <c r="J9" s="119" t="s">
        <v>1072</v>
      </c>
    </row>
    <row r="10" spans="1:10" ht="65.099999999999994" customHeight="1" x14ac:dyDescent="0.2">
      <c r="A10" s="119" t="s">
        <v>71</v>
      </c>
      <c r="B10" s="121" t="s">
        <v>3</v>
      </c>
      <c r="C10" s="121" t="s">
        <v>284</v>
      </c>
      <c r="D10" s="121" t="s">
        <v>519</v>
      </c>
      <c r="E10" s="120" t="s">
        <v>4</v>
      </c>
      <c r="F10" s="119" t="s">
        <v>543</v>
      </c>
      <c r="G10" s="119" t="s">
        <v>714</v>
      </c>
      <c r="H10" s="119" t="s">
        <v>713</v>
      </c>
      <c r="I10" s="119" t="s">
        <v>1071</v>
      </c>
      <c r="J10" s="119" t="s">
        <v>1070</v>
      </c>
    </row>
    <row r="11" spans="1:10" ht="51.95" customHeight="1" x14ac:dyDescent="0.2">
      <c r="A11" s="119" t="s">
        <v>267</v>
      </c>
      <c r="B11" s="121" t="s">
        <v>48</v>
      </c>
      <c r="C11" s="121" t="s">
        <v>220</v>
      </c>
      <c r="D11" s="121" t="s">
        <v>542</v>
      </c>
      <c r="E11" s="120" t="s">
        <v>46</v>
      </c>
      <c r="F11" s="119" t="s">
        <v>541</v>
      </c>
      <c r="G11" s="119" t="s">
        <v>712</v>
      </c>
      <c r="H11" s="119" t="s">
        <v>711</v>
      </c>
      <c r="I11" s="119" t="s">
        <v>1069</v>
      </c>
      <c r="J11" s="119" t="s">
        <v>1068</v>
      </c>
    </row>
    <row r="12" spans="1:10" ht="39" customHeight="1" x14ac:dyDescent="0.2">
      <c r="A12" s="119" t="s">
        <v>416</v>
      </c>
      <c r="B12" s="121" t="s">
        <v>3</v>
      </c>
      <c r="C12" s="121" t="s">
        <v>125</v>
      </c>
      <c r="D12" s="121" t="s">
        <v>540</v>
      </c>
      <c r="E12" s="120" t="s">
        <v>178</v>
      </c>
      <c r="F12" s="119" t="s">
        <v>539</v>
      </c>
      <c r="G12" s="119" t="s">
        <v>710</v>
      </c>
      <c r="H12" s="119" t="s">
        <v>709</v>
      </c>
      <c r="I12" s="119" t="s">
        <v>1067</v>
      </c>
      <c r="J12" s="119" t="s">
        <v>1066</v>
      </c>
    </row>
    <row r="13" spans="1:10" ht="39" customHeight="1" x14ac:dyDescent="0.2">
      <c r="A13" s="119" t="s">
        <v>336</v>
      </c>
      <c r="B13" s="121" t="s">
        <v>48</v>
      </c>
      <c r="C13" s="121" t="s">
        <v>196</v>
      </c>
      <c r="D13" s="121" t="s">
        <v>457</v>
      </c>
      <c r="E13" s="120" t="s">
        <v>46</v>
      </c>
      <c r="F13" s="119" t="s">
        <v>460</v>
      </c>
      <c r="G13" s="119" t="s">
        <v>708</v>
      </c>
      <c r="H13" s="119" t="s">
        <v>707</v>
      </c>
      <c r="I13" s="119" t="s">
        <v>1065</v>
      </c>
      <c r="J13" s="119" t="s">
        <v>1064</v>
      </c>
    </row>
    <row r="14" spans="1:10" ht="26.1" customHeight="1" x14ac:dyDescent="0.2">
      <c r="A14" s="119" t="s">
        <v>422</v>
      </c>
      <c r="B14" s="121" t="s">
        <v>3</v>
      </c>
      <c r="C14" s="121" t="s">
        <v>421</v>
      </c>
      <c r="D14" s="121" t="s">
        <v>538</v>
      </c>
      <c r="E14" s="120" t="s">
        <v>178</v>
      </c>
      <c r="F14" s="119" t="s">
        <v>513</v>
      </c>
      <c r="G14" s="119" t="s">
        <v>706</v>
      </c>
      <c r="H14" s="119" t="s">
        <v>705</v>
      </c>
      <c r="I14" s="119" t="s">
        <v>1063</v>
      </c>
      <c r="J14" s="119" t="s">
        <v>1062</v>
      </c>
    </row>
    <row r="15" spans="1:10" ht="24" customHeight="1" x14ac:dyDescent="0.2">
      <c r="A15" s="119" t="s">
        <v>258</v>
      </c>
      <c r="B15" s="121" t="s">
        <v>3</v>
      </c>
      <c r="C15" s="121" t="s">
        <v>257</v>
      </c>
      <c r="D15" s="121" t="s">
        <v>537</v>
      </c>
      <c r="E15" s="120" t="s">
        <v>178</v>
      </c>
      <c r="F15" s="119" t="s">
        <v>513</v>
      </c>
      <c r="G15" s="119" t="s">
        <v>704</v>
      </c>
      <c r="H15" s="119" t="s">
        <v>703</v>
      </c>
      <c r="I15" s="119" t="s">
        <v>1061</v>
      </c>
      <c r="J15" s="119" t="s">
        <v>1060</v>
      </c>
    </row>
    <row r="16" spans="1:10" ht="39" customHeight="1" x14ac:dyDescent="0.2">
      <c r="A16" s="119" t="s">
        <v>367</v>
      </c>
      <c r="B16" s="121" t="s">
        <v>3</v>
      </c>
      <c r="C16" s="121" t="s">
        <v>186</v>
      </c>
      <c r="D16" s="121" t="s">
        <v>457</v>
      </c>
      <c r="E16" s="120" t="s">
        <v>46</v>
      </c>
      <c r="F16" s="119" t="s">
        <v>536</v>
      </c>
      <c r="G16" s="119" t="s">
        <v>702</v>
      </c>
      <c r="H16" s="119" t="s">
        <v>701</v>
      </c>
      <c r="I16" s="119" t="s">
        <v>907</v>
      </c>
      <c r="J16" s="119" t="s">
        <v>1059</v>
      </c>
    </row>
    <row r="17" spans="1:10" ht="51.95" customHeight="1" x14ac:dyDescent="0.2">
      <c r="A17" s="119" t="s">
        <v>265</v>
      </c>
      <c r="B17" s="121" t="s">
        <v>48</v>
      </c>
      <c r="C17" s="121" t="s">
        <v>264</v>
      </c>
      <c r="D17" s="121">
        <v>163</v>
      </c>
      <c r="E17" s="120" t="s">
        <v>47</v>
      </c>
      <c r="F17" s="119" t="s">
        <v>462</v>
      </c>
      <c r="G17" s="119" t="s">
        <v>700</v>
      </c>
      <c r="H17" s="119" t="s">
        <v>700</v>
      </c>
      <c r="I17" s="119" t="s">
        <v>1058</v>
      </c>
      <c r="J17" s="119" t="s">
        <v>1057</v>
      </c>
    </row>
    <row r="18" spans="1:10" ht="39" customHeight="1" x14ac:dyDescent="0.2">
      <c r="A18" s="119" t="s">
        <v>294</v>
      </c>
      <c r="B18" s="121" t="s">
        <v>3</v>
      </c>
      <c r="C18" s="121" t="s">
        <v>230</v>
      </c>
      <c r="D18" s="121" t="s">
        <v>535</v>
      </c>
      <c r="E18" s="120" t="s">
        <v>53</v>
      </c>
      <c r="F18" s="119" t="s">
        <v>534</v>
      </c>
      <c r="G18" s="119" t="s">
        <v>699</v>
      </c>
      <c r="H18" s="119" t="s">
        <v>698</v>
      </c>
      <c r="I18" s="119" t="s">
        <v>1056</v>
      </c>
      <c r="J18" s="119" t="s">
        <v>1055</v>
      </c>
    </row>
    <row r="19" spans="1:10" ht="51.95" customHeight="1" x14ac:dyDescent="0.2">
      <c r="A19" s="119" t="s">
        <v>67</v>
      </c>
      <c r="B19" s="121" t="s">
        <v>3</v>
      </c>
      <c r="C19" s="121" t="s">
        <v>287</v>
      </c>
      <c r="D19" s="121" t="s">
        <v>519</v>
      </c>
      <c r="E19" s="120" t="s">
        <v>4</v>
      </c>
      <c r="F19" s="119" t="s">
        <v>533</v>
      </c>
      <c r="G19" s="119" t="s">
        <v>697</v>
      </c>
      <c r="H19" s="119" t="s">
        <v>696</v>
      </c>
      <c r="I19" s="119" t="s">
        <v>1054</v>
      </c>
      <c r="J19" s="119" t="s">
        <v>1053</v>
      </c>
    </row>
    <row r="20" spans="1:10" ht="26.1" customHeight="1" x14ac:dyDescent="0.2">
      <c r="A20" s="119" t="s">
        <v>54</v>
      </c>
      <c r="B20" s="121" t="s">
        <v>3</v>
      </c>
      <c r="C20" s="121" t="s">
        <v>124</v>
      </c>
      <c r="D20" s="121" t="s">
        <v>457</v>
      </c>
      <c r="E20" s="120" t="s">
        <v>46</v>
      </c>
      <c r="F20" s="119" t="s">
        <v>485</v>
      </c>
      <c r="G20" s="119" t="s">
        <v>695</v>
      </c>
      <c r="H20" s="119" t="s">
        <v>694</v>
      </c>
      <c r="I20" s="119" t="s">
        <v>1051</v>
      </c>
      <c r="J20" s="119" t="s">
        <v>1052</v>
      </c>
    </row>
    <row r="21" spans="1:10" ht="24" customHeight="1" x14ac:dyDescent="0.2">
      <c r="A21" s="119" t="s">
        <v>405</v>
      </c>
      <c r="B21" s="121" t="s">
        <v>3</v>
      </c>
      <c r="C21" s="121" t="s">
        <v>404</v>
      </c>
      <c r="D21" s="121" t="s">
        <v>505</v>
      </c>
      <c r="E21" s="120" t="s">
        <v>53</v>
      </c>
      <c r="F21" s="119" t="s">
        <v>906</v>
      </c>
      <c r="G21" s="119" t="s">
        <v>693</v>
      </c>
      <c r="H21" s="119" t="s">
        <v>905</v>
      </c>
      <c r="I21" s="119" t="s">
        <v>1051</v>
      </c>
      <c r="J21" s="119" t="s">
        <v>1050</v>
      </c>
    </row>
    <row r="22" spans="1:10" ht="39" customHeight="1" x14ac:dyDescent="0.2">
      <c r="A22" s="116" t="s">
        <v>298</v>
      </c>
      <c r="B22" s="118" t="s">
        <v>3</v>
      </c>
      <c r="C22" s="118" t="s">
        <v>120</v>
      </c>
      <c r="D22" s="118" t="s">
        <v>532</v>
      </c>
      <c r="E22" s="117" t="s">
        <v>178</v>
      </c>
      <c r="F22" s="116" t="s">
        <v>485</v>
      </c>
      <c r="G22" s="116" t="s">
        <v>692</v>
      </c>
      <c r="H22" s="116" t="s">
        <v>691</v>
      </c>
      <c r="I22" s="116" t="s">
        <v>1049</v>
      </c>
      <c r="J22" s="116" t="s">
        <v>1048</v>
      </c>
    </row>
    <row r="23" spans="1:10" ht="39" customHeight="1" x14ac:dyDescent="0.2">
      <c r="A23" s="116" t="s">
        <v>68</v>
      </c>
      <c r="B23" s="118" t="s">
        <v>3</v>
      </c>
      <c r="C23" s="118" t="s">
        <v>55</v>
      </c>
      <c r="D23" s="118" t="s">
        <v>530</v>
      </c>
      <c r="E23" s="117" t="s">
        <v>178</v>
      </c>
      <c r="F23" s="116" t="s">
        <v>529</v>
      </c>
      <c r="G23" s="116" t="s">
        <v>690</v>
      </c>
      <c r="H23" s="116" t="s">
        <v>689</v>
      </c>
      <c r="I23" s="116" t="s">
        <v>1047</v>
      </c>
      <c r="J23" s="116" t="s">
        <v>1046</v>
      </c>
    </row>
    <row r="24" spans="1:10" ht="39" customHeight="1" x14ac:dyDescent="0.2">
      <c r="A24" s="116" t="s">
        <v>78</v>
      </c>
      <c r="B24" s="118" t="s">
        <v>3</v>
      </c>
      <c r="C24" s="118" t="s">
        <v>393</v>
      </c>
      <c r="D24" s="118" t="s">
        <v>477</v>
      </c>
      <c r="E24" s="117" t="s">
        <v>4</v>
      </c>
      <c r="F24" s="116" t="s">
        <v>531</v>
      </c>
      <c r="G24" s="116" t="s">
        <v>688</v>
      </c>
      <c r="H24" s="116" t="s">
        <v>687</v>
      </c>
      <c r="I24" s="116" t="s">
        <v>1045</v>
      </c>
      <c r="J24" s="116" t="s">
        <v>1044</v>
      </c>
    </row>
    <row r="25" spans="1:10" ht="39" customHeight="1" x14ac:dyDescent="0.2">
      <c r="A25" s="116" t="s">
        <v>943</v>
      </c>
      <c r="B25" s="118" t="s">
        <v>48</v>
      </c>
      <c r="C25" s="118" t="s">
        <v>917</v>
      </c>
      <c r="D25" s="118" t="s">
        <v>1043</v>
      </c>
      <c r="E25" s="117" t="s">
        <v>46</v>
      </c>
      <c r="F25" s="116" t="s">
        <v>462</v>
      </c>
      <c r="G25" s="116" t="s">
        <v>1042</v>
      </c>
      <c r="H25" s="116" t="s">
        <v>1042</v>
      </c>
      <c r="I25" s="116" t="s">
        <v>1041</v>
      </c>
      <c r="J25" s="116" t="s">
        <v>1040</v>
      </c>
    </row>
    <row r="26" spans="1:10" ht="39" customHeight="1" x14ac:dyDescent="0.2">
      <c r="A26" s="116" t="s">
        <v>262</v>
      </c>
      <c r="B26" s="118" t="s">
        <v>48</v>
      </c>
      <c r="C26" s="118" t="s">
        <v>222</v>
      </c>
      <c r="D26" s="118" t="s">
        <v>528</v>
      </c>
      <c r="E26" s="117" t="s">
        <v>46</v>
      </c>
      <c r="F26" s="116" t="s">
        <v>462</v>
      </c>
      <c r="G26" s="116" t="s">
        <v>686</v>
      </c>
      <c r="H26" s="116" t="s">
        <v>686</v>
      </c>
      <c r="I26" s="116" t="s">
        <v>679</v>
      </c>
      <c r="J26" s="116" t="s">
        <v>1039</v>
      </c>
    </row>
    <row r="27" spans="1:10" ht="39" customHeight="1" x14ac:dyDescent="0.2">
      <c r="A27" s="116" t="s">
        <v>70</v>
      </c>
      <c r="B27" s="118" t="s">
        <v>3</v>
      </c>
      <c r="C27" s="118" t="s">
        <v>59</v>
      </c>
      <c r="D27" s="118" t="s">
        <v>457</v>
      </c>
      <c r="E27" s="117" t="s">
        <v>4</v>
      </c>
      <c r="F27" s="116" t="s">
        <v>527</v>
      </c>
      <c r="G27" s="116" t="s">
        <v>685</v>
      </c>
      <c r="H27" s="116" t="s">
        <v>684</v>
      </c>
      <c r="I27" s="116" t="s">
        <v>904</v>
      </c>
      <c r="J27" s="116" t="s">
        <v>1038</v>
      </c>
    </row>
    <row r="28" spans="1:10" ht="24" customHeight="1" x14ac:dyDescent="0.2">
      <c r="A28" s="116" t="s">
        <v>81</v>
      </c>
      <c r="B28" s="118" t="s">
        <v>3</v>
      </c>
      <c r="C28" s="118" t="s">
        <v>276</v>
      </c>
      <c r="D28" s="118" t="s">
        <v>526</v>
      </c>
      <c r="E28" s="117" t="s">
        <v>178</v>
      </c>
      <c r="F28" s="116" t="s">
        <v>525</v>
      </c>
      <c r="G28" s="116" t="s">
        <v>683</v>
      </c>
      <c r="H28" s="116" t="s">
        <v>682</v>
      </c>
      <c r="I28" s="116" t="s">
        <v>904</v>
      </c>
      <c r="J28" s="116" t="s">
        <v>1037</v>
      </c>
    </row>
    <row r="29" spans="1:10" ht="39" customHeight="1" x14ac:dyDescent="0.2">
      <c r="A29" s="116" t="s">
        <v>940</v>
      </c>
      <c r="B29" s="118" t="s">
        <v>3</v>
      </c>
      <c r="C29" s="118" t="s">
        <v>915</v>
      </c>
      <c r="D29" s="118" t="s">
        <v>850</v>
      </c>
      <c r="E29" s="117" t="s">
        <v>178</v>
      </c>
      <c r="F29" s="116" t="s">
        <v>1036</v>
      </c>
      <c r="G29" s="116" t="s">
        <v>1035</v>
      </c>
      <c r="H29" s="116" t="s">
        <v>1034</v>
      </c>
      <c r="I29" s="116" t="s">
        <v>903</v>
      </c>
      <c r="J29" s="116" t="s">
        <v>1033</v>
      </c>
    </row>
    <row r="30" spans="1:10" ht="39" customHeight="1" x14ac:dyDescent="0.2">
      <c r="A30" s="116" t="s">
        <v>281</v>
      </c>
      <c r="B30" s="118" t="s">
        <v>48</v>
      </c>
      <c r="C30" s="118" t="s">
        <v>280</v>
      </c>
      <c r="D30" s="118">
        <v>331</v>
      </c>
      <c r="E30" s="117" t="s">
        <v>53</v>
      </c>
      <c r="F30" s="116" t="s">
        <v>524</v>
      </c>
      <c r="G30" s="116" t="s">
        <v>681</v>
      </c>
      <c r="H30" s="116" t="s">
        <v>680</v>
      </c>
      <c r="I30" s="116" t="s">
        <v>903</v>
      </c>
      <c r="J30" s="116" t="s">
        <v>1032</v>
      </c>
    </row>
    <row r="31" spans="1:10" ht="51.95" customHeight="1" x14ac:dyDescent="0.2">
      <c r="A31" s="116" t="s">
        <v>369</v>
      </c>
      <c r="B31" s="118" t="s">
        <v>48</v>
      </c>
      <c r="C31" s="118" t="s">
        <v>185</v>
      </c>
      <c r="D31" s="118" t="s">
        <v>523</v>
      </c>
      <c r="E31" s="117" t="s">
        <v>46</v>
      </c>
      <c r="F31" s="116" t="s">
        <v>462</v>
      </c>
      <c r="G31" s="116" t="s">
        <v>678</v>
      </c>
      <c r="H31" s="116" t="s">
        <v>678</v>
      </c>
      <c r="I31" s="116" t="s">
        <v>1030</v>
      </c>
      <c r="J31" s="116" t="s">
        <v>1031</v>
      </c>
    </row>
    <row r="32" spans="1:10" ht="51.95" customHeight="1" x14ac:dyDescent="0.2">
      <c r="A32" s="116" t="s">
        <v>371</v>
      </c>
      <c r="B32" s="118" t="s">
        <v>48</v>
      </c>
      <c r="C32" s="118" t="s">
        <v>184</v>
      </c>
      <c r="D32" s="118" t="s">
        <v>523</v>
      </c>
      <c r="E32" s="117" t="s">
        <v>46</v>
      </c>
      <c r="F32" s="116" t="s">
        <v>462</v>
      </c>
      <c r="G32" s="116" t="s">
        <v>677</v>
      </c>
      <c r="H32" s="116" t="s">
        <v>677</v>
      </c>
      <c r="I32" s="116" t="s">
        <v>1030</v>
      </c>
      <c r="J32" s="116" t="s">
        <v>1029</v>
      </c>
    </row>
    <row r="33" spans="1:10" ht="39" customHeight="1" x14ac:dyDescent="0.2">
      <c r="A33" s="116" t="s">
        <v>938</v>
      </c>
      <c r="B33" s="118" t="s">
        <v>3</v>
      </c>
      <c r="C33" s="118" t="s">
        <v>920</v>
      </c>
      <c r="D33" s="118" t="s">
        <v>878</v>
      </c>
      <c r="E33" s="117" t="s">
        <v>53</v>
      </c>
      <c r="F33" s="116" t="s">
        <v>1028</v>
      </c>
      <c r="G33" s="116" t="s">
        <v>1027</v>
      </c>
      <c r="H33" s="116" t="s">
        <v>1026</v>
      </c>
      <c r="I33" s="116" t="s">
        <v>1025</v>
      </c>
      <c r="J33" s="116" t="s">
        <v>1024</v>
      </c>
    </row>
    <row r="34" spans="1:10" ht="39" customHeight="1" x14ac:dyDescent="0.2">
      <c r="A34" s="116" t="s">
        <v>934</v>
      </c>
      <c r="B34" s="118" t="s">
        <v>3</v>
      </c>
      <c r="C34" s="118" t="s">
        <v>925</v>
      </c>
      <c r="D34" s="118" t="s">
        <v>971</v>
      </c>
      <c r="E34" s="117" t="s">
        <v>792</v>
      </c>
      <c r="F34" s="116" t="s">
        <v>1023</v>
      </c>
      <c r="G34" s="116" t="s">
        <v>1022</v>
      </c>
      <c r="H34" s="116" t="s">
        <v>1021</v>
      </c>
      <c r="I34" s="116" t="s">
        <v>1020</v>
      </c>
      <c r="J34" s="116" t="s">
        <v>1019</v>
      </c>
    </row>
    <row r="35" spans="1:10" ht="39" customHeight="1" x14ac:dyDescent="0.2">
      <c r="A35" s="116" t="s">
        <v>310</v>
      </c>
      <c r="B35" s="118" t="s">
        <v>3</v>
      </c>
      <c r="C35" s="118" t="s">
        <v>215</v>
      </c>
      <c r="D35" s="118" t="s">
        <v>457</v>
      </c>
      <c r="E35" s="117" t="s">
        <v>4</v>
      </c>
      <c r="F35" s="116" t="s">
        <v>522</v>
      </c>
      <c r="G35" s="116" t="s">
        <v>676</v>
      </c>
      <c r="H35" s="116" t="s">
        <v>675</v>
      </c>
      <c r="I35" s="116" t="s">
        <v>1018</v>
      </c>
      <c r="J35" s="116" t="s">
        <v>1017</v>
      </c>
    </row>
    <row r="36" spans="1:10" ht="39" customHeight="1" x14ac:dyDescent="0.2">
      <c r="A36" s="116" t="s">
        <v>306</v>
      </c>
      <c r="B36" s="118" t="s">
        <v>48</v>
      </c>
      <c r="C36" s="118" t="s">
        <v>225</v>
      </c>
      <c r="D36" s="118" t="s">
        <v>489</v>
      </c>
      <c r="E36" s="117" t="s">
        <v>46</v>
      </c>
      <c r="F36" s="116" t="s">
        <v>460</v>
      </c>
      <c r="G36" s="116" t="s">
        <v>674</v>
      </c>
      <c r="H36" s="116" t="s">
        <v>673</v>
      </c>
      <c r="I36" s="116" t="s">
        <v>458</v>
      </c>
      <c r="J36" s="116" t="s">
        <v>1016</v>
      </c>
    </row>
    <row r="37" spans="1:10" ht="39" customHeight="1" x14ac:dyDescent="0.2">
      <c r="A37" s="116" t="s">
        <v>301</v>
      </c>
      <c r="B37" s="118" t="s">
        <v>3</v>
      </c>
      <c r="C37" s="118" t="s">
        <v>300</v>
      </c>
      <c r="D37" s="118" t="s">
        <v>521</v>
      </c>
      <c r="E37" s="117" t="s">
        <v>178</v>
      </c>
      <c r="F37" s="116" t="s">
        <v>506</v>
      </c>
      <c r="G37" s="116" t="s">
        <v>672</v>
      </c>
      <c r="H37" s="116" t="s">
        <v>671</v>
      </c>
      <c r="I37" s="116" t="s">
        <v>1011</v>
      </c>
      <c r="J37" s="116" t="s">
        <v>1015</v>
      </c>
    </row>
    <row r="38" spans="1:10" ht="39" customHeight="1" x14ac:dyDescent="0.2">
      <c r="A38" s="116" t="s">
        <v>936</v>
      </c>
      <c r="B38" s="118" t="s">
        <v>3</v>
      </c>
      <c r="C38" s="118" t="s">
        <v>923</v>
      </c>
      <c r="D38" s="118" t="s">
        <v>971</v>
      </c>
      <c r="E38" s="117" t="s">
        <v>792</v>
      </c>
      <c r="F38" s="116" t="s">
        <v>1014</v>
      </c>
      <c r="G38" s="116" t="s">
        <v>1013</v>
      </c>
      <c r="H38" s="116" t="s">
        <v>1012</v>
      </c>
      <c r="I38" s="116" t="s">
        <v>1011</v>
      </c>
      <c r="J38" s="116" t="s">
        <v>1010</v>
      </c>
    </row>
    <row r="39" spans="1:10" ht="26.1" customHeight="1" x14ac:dyDescent="0.2">
      <c r="A39" s="116" t="s">
        <v>385</v>
      </c>
      <c r="B39" s="118" t="s">
        <v>48</v>
      </c>
      <c r="C39" s="118" t="s">
        <v>384</v>
      </c>
      <c r="D39" s="118">
        <v>300</v>
      </c>
      <c r="E39" s="117" t="s">
        <v>47</v>
      </c>
      <c r="F39" s="116" t="s">
        <v>481</v>
      </c>
      <c r="G39" s="116" t="s">
        <v>670</v>
      </c>
      <c r="H39" s="116" t="s">
        <v>669</v>
      </c>
      <c r="I39" s="116" t="s">
        <v>1008</v>
      </c>
      <c r="J39" s="116" t="s">
        <v>1009</v>
      </c>
    </row>
    <row r="40" spans="1:10" ht="26.1" customHeight="1" x14ac:dyDescent="0.2">
      <c r="A40" s="116" t="s">
        <v>412</v>
      </c>
      <c r="B40" s="118" t="s">
        <v>48</v>
      </c>
      <c r="C40" s="118" t="s">
        <v>411</v>
      </c>
      <c r="D40" s="118">
        <v>45</v>
      </c>
      <c r="E40" s="117" t="s">
        <v>410</v>
      </c>
      <c r="F40" s="116" t="s">
        <v>520</v>
      </c>
      <c r="G40" s="116" t="s">
        <v>668</v>
      </c>
      <c r="H40" s="116" t="s">
        <v>667</v>
      </c>
      <c r="I40" s="116" t="s">
        <v>1008</v>
      </c>
      <c r="J40" s="116" t="s">
        <v>1007</v>
      </c>
    </row>
    <row r="41" spans="1:10" ht="51.95" customHeight="1" x14ac:dyDescent="0.2">
      <c r="A41" s="116" t="s">
        <v>453</v>
      </c>
      <c r="B41" s="118" t="s">
        <v>3</v>
      </c>
      <c r="C41" s="118" t="s">
        <v>452</v>
      </c>
      <c r="D41" s="118" t="s">
        <v>519</v>
      </c>
      <c r="E41" s="117" t="s">
        <v>4</v>
      </c>
      <c r="F41" s="116" t="s">
        <v>518</v>
      </c>
      <c r="G41" s="116" t="s">
        <v>666</v>
      </c>
      <c r="H41" s="116" t="s">
        <v>665</v>
      </c>
      <c r="I41" s="116" t="s">
        <v>882</v>
      </c>
      <c r="J41" s="116" t="s">
        <v>1006</v>
      </c>
    </row>
    <row r="42" spans="1:10" ht="26.1" customHeight="1" x14ac:dyDescent="0.2">
      <c r="A42" s="116" t="s">
        <v>72</v>
      </c>
      <c r="B42" s="118" t="s">
        <v>3</v>
      </c>
      <c r="C42" s="118" t="s">
        <v>62</v>
      </c>
      <c r="D42" s="118" t="s">
        <v>517</v>
      </c>
      <c r="E42" s="117" t="s">
        <v>178</v>
      </c>
      <c r="F42" s="116" t="s">
        <v>496</v>
      </c>
      <c r="G42" s="116" t="s">
        <v>664</v>
      </c>
      <c r="H42" s="116" t="s">
        <v>663</v>
      </c>
      <c r="I42" s="116" t="s">
        <v>1003</v>
      </c>
      <c r="J42" s="116" t="s">
        <v>1005</v>
      </c>
    </row>
    <row r="43" spans="1:10" ht="39" customHeight="1" x14ac:dyDescent="0.2">
      <c r="A43" s="116" t="s">
        <v>816</v>
      </c>
      <c r="B43" s="118" t="s">
        <v>48</v>
      </c>
      <c r="C43" s="118" t="s">
        <v>815</v>
      </c>
      <c r="D43" s="118" t="s">
        <v>902</v>
      </c>
      <c r="E43" s="117" t="s">
        <v>178</v>
      </c>
      <c r="F43" s="116" t="s">
        <v>901</v>
      </c>
      <c r="G43" s="116" t="s">
        <v>900</v>
      </c>
      <c r="H43" s="116" t="s">
        <v>899</v>
      </c>
      <c r="I43" s="116" t="s">
        <v>1003</v>
      </c>
      <c r="J43" s="116" t="s">
        <v>1004</v>
      </c>
    </row>
    <row r="44" spans="1:10" ht="51.95" customHeight="1" x14ac:dyDescent="0.2">
      <c r="A44" s="116" t="s">
        <v>291</v>
      </c>
      <c r="B44" s="118" t="s">
        <v>3</v>
      </c>
      <c r="C44" s="118" t="s">
        <v>290</v>
      </c>
      <c r="D44" s="118" t="s">
        <v>516</v>
      </c>
      <c r="E44" s="117" t="s">
        <v>178</v>
      </c>
      <c r="F44" s="116" t="s">
        <v>485</v>
      </c>
      <c r="G44" s="116" t="s">
        <v>662</v>
      </c>
      <c r="H44" s="116" t="s">
        <v>661</v>
      </c>
      <c r="I44" s="116" t="s">
        <v>1003</v>
      </c>
      <c r="J44" s="116" t="s">
        <v>1002</v>
      </c>
    </row>
    <row r="45" spans="1:10" ht="51.95" customHeight="1" x14ac:dyDescent="0.2">
      <c r="A45" s="116" t="s">
        <v>296</v>
      </c>
      <c r="B45" s="118" t="s">
        <v>3</v>
      </c>
      <c r="C45" s="118" t="s">
        <v>118</v>
      </c>
      <c r="D45" s="118" t="s">
        <v>515</v>
      </c>
      <c r="E45" s="117" t="s">
        <v>178</v>
      </c>
      <c r="F45" s="116" t="s">
        <v>514</v>
      </c>
      <c r="G45" s="116" t="s">
        <v>660</v>
      </c>
      <c r="H45" s="116" t="s">
        <v>659</v>
      </c>
      <c r="I45" s="116" t="s">
        <v>1001</v>
      </c>
      <c r="J45" s="116" t="s">
        <v>1000</v>
      </c>
    </row>
    <row r="46" spans="1:10" ht="39" customHeight="1" x14ac:dyDescent="0.2">
      <c r="A46" s="116" t="s">
        <v>320</v>
      </c>
      <c r="B46" s="118" t="s">
        <v>48</v>
      </c>
      <c r="C46" s="118" t="s">
        <v>208</v>
      </c>
      <c r="D46" s="118" t="s">
        <v>489</v>
      </c>
      <c r="E46" s="117" t="s">
        <v>46</v>
      </c>
      <c r="F46" s="116" t="s">
        <v>474</v>
      </c>
      <c r="G46" s="116" t="s">
        <v>658</v>
      </c>
      <c r="H46" s="116" t="s">
        <v>657</v>
      </c>
      <c r="I46" s="116" t="s">
        <v>998</v>
      </c>
      <c r="J46" s="116" t="s">
        <v>999</v>
      </c>
    </row>
    <row r="47" spans="1:10" ht="39" customHeight="1" x14ac:dyDescent="0.2">
      <c r="A47" s="116" t="s">
        <v>318</v>
      </c>
      <c r="B47" s="118" t="s">
        <v>48</v>
      </c>
      <c r="C47" s="118" t="s">
        <v>209</v>
      </c>
      <c r="D47" s="118" t="s">
        <v>489</v>
      </c>
      <c r="E47" s="117" t="s">
        <v>46</v>
      </c>
      <c r="F47" s="116" t="s">
        <v>474</v>
      </c>
      <c r="G47" s="116" t="s">
        <v>658</v>
      </c>
      <c r="H47" s="116" t="s">
        <v>657</v>
      </c>
      <c r="I47" s="116" t="s">
        <v>998</v>
      </c>
      <c r="J47" s="116" t="s">
        <v>997</v>
      </c>
    </row>
    <row r="48" spans="1:10" ht="26.1" customHeight="1" x14ac:dyDescent="0.2">
      <c r="A48" s="113" t="s">
        <v>419</v>
      </c>
      <c r="B48" s="115" t="s">
        <v>48</v>
      </c>
      <c r="C48" s="115" t="s">
        <v>418</v>
      </c>
      <c r="D48" s="115">
        <v>184</v>
      </c>
      <c r="E48" s="114" t="s">
        <v>178</v>
      </c>
      <c r="F48" s="113" t="s">
        <v>513</v>
      </c>
      <c r="G48" s="113" t="s">
        <v>656</v>
      </c>
      <c r="H48" s="113" t="s">
        <v>655</v>
      </c>
      <c r="I48" s="113" t="s">
        <v>995</v>
      </c>
      <c r="J48" s="113" t="s">
        <v>996</v>
      </c>
    </row>
    <row r="49" spans="1:10" ht="39" customHeight="1" x14ac:dyDescent="0.2">
      <c r="A49" s="113" t="s">
        <v>836</v>
      </c>
      <c r="B49" s="115" t="s">
        <v>3</v>
      </c>
      <c r="C49" s="115" t="s">
        <v>790</v>
      </c>
      <c r="D49" s="115" t="s">
        <v>850</v>
      </c>
      <c r="E49" s="114" t="s">
        <v>792</v>
      </c>
      <c r="F49" s="113" t="s">
        <v>898</v>
      </c>
      <c r="G49" s="113" t="s">
        <v>897</v>
      </c>
      <c r="H49" s="113" t="s">
        <v>896</v>
      </c>
      <c r="I49" s="113" t="s">
        <v>995</v>
      </c>
      <c r="J49" s="113" t="s">
        <v>994</v>
      </c>
    </row>
    <row r="50" spans="1:10" ht="26.1" customHeight="1" x14ac:dyDescent="0.2">
      <c r="A50" s="113" t="s">
        <v>400</v>
      </c>
      <c r="B50" s="115" t="s">
        <v>3</v>
      </c>
      <c r="C50" s="115" t="s">
        <v>89</v>
      </c>
      <c r="D50" s="115" t="s">
        <v>505</v>
      </c>
      <c r="E50" s="114" t="s">
        <v>53</v>
      </c>
      <c r="F50" s="113" t="s">
        <v>512</v>
      </c>
      <c r="G50" s="113" t="s">
        <v>654</v>
      </c>
      <c r="H50" s="113" t="s">
        <v>653</v>
      </c>
      <c r="I50" s="113" t="s">
        <v>993</v>
      </c>
      <c r="J50" s="113" t="s">
        <v>992</v>
      </c>
    </row>
    <row r="51" spans="1:10" ht="39" customHeight="1" x14ac:dyDescent="0.2">
      <c r="A51" s="113" t="s">
        <v>278</v>
      </c>
      <c r="B51" s="115" t="s">
        <v>3</v>
      </c>
      <c r="C51" s="115" t="s">
        <v>109</v>
      </c>
      <c r="D51" s="115" t="s">
        <v>473</v>
      </c>
      <c r="E51" s="114" t="s">
        <v>69</v>
      </c>
      <c r="F51" s="113" t="s">
        <v>511</v>
      </c>
      <c r="G51" s="113" t="s">
        <v>652</v>
      </c>
      <c r="H51" s="113" t="s">
        <v>651</v>
      </c>
      <c r="I51" s="113" t="s">
        <v>510</v>
      </c>
      <c r="J51" s="113" t="s">
        <v>991</v>
      </c>
    </row>
    <row r="52" spans="1:10" ht="26.1" customHeight="1" x14ac:dyDescent="0.2">
      <c r="A52" s="113" t="s">
        <v>322</v>
      </c>
      <c r="B52" s="115" t="s">
        <v>3</v>
      </c>
      <c r="C52" s="115" t="s">
        <v>207</v>
      </c>
      <c r="D52" s="115" t="s">
        <v>489</v>
      </c>
      <c r="E52" s="114" t="s">
        <v>46</v>
      </c>
      <c r="F52" s="113" t="s">
        <v>479</v>
      </c>
      <c r="G52" s="113" t="s">
        <v>650</v>
      </c>
      <c r="H52" s="113" t="s">
        <v>649</v>
      </c>
      <c r="I52" s="113" t="s">
        <v>990</v>
      </c>
      <c r="J52" s="113" t="s">
        <v>989</v>
      </c>
    </row>
    <row r="53" spans="1:10" ht="51.95" customHeight="1" x14ac:dyDescent="0.2">
      <c r="A53" s="113" t="s">
        <v>822</v>
      </c>
      <c r="B53" s="115" t="s">
        <v>3</v>
      </c>
      <c r="C53" s="115" t="s">
        <v>808</v>
      </c>
      <c r="D53" s="115" t="s">
        <v>521</v>
      </c>
      <c r="E53" s="114" t="s">
        <v>792</v>
      </c>
      <c r="F53" s="113" t="s">
        <v>895</v>
      </c>
      <c r="G53" s="113" t="s">
        <v>894</v>
      </c>
      <c r="H53" s="113" t="s">
        <v>893</v>
      </c>
      <c r="I53" s="113" t="s">
        <v>508</v>
      </c>
      <c r="J53" s="113" t="s">
        <v>988</v>
      </c>
    </row>
    <row r="54" spans="1:10" ht="39" customHeight="1" x14ac:dyDescent="0.2">
      <c r="A54" s="113" t="s">
        <v>102</v>
      </c>
      <c r="B54" s="115" t="s">
        <v>3</v>
      </c>
      <c r="C54" s="115" t="s">
        <v>95</v>
      </c>
      <c r="D54" s="115" t="s">
        <v>457</v>
      </c>
      <c r="E54" s="114" t="s">
        <v>4</v>
      </c>
      <c r="F54" s="113" t="s">
        <v>493</v>
      </c>
      <c r="G54" s="113" t="s">
        <v>648</v>
      </c>
      <c r="H54" s="113" t="s">
        <v>647</v>
      </c>
      <c r="I54" s="113" t="s">
        <v>508</v>
      </c>
      <c r="J54" s="113" t="s">
        <v>987</v>
      </c>
    </row>
    <row r="55" spans="1:10" ht="51.95" customHeight="1" x14ac:dyDescent="0.2">
      <c r="A55" s="113" t="s">
        <v>349</v>
      </c>
      <c r="B55" s="115" t="s">
        <v>3</v>
      </c>
      <c r="C55" s="115" t="s">
        <v>191</v>
      </c>
      <c r="D55" s="115" t="s">
        <v>457</v>
      </c>
      <c r="E55" s="114" t="s">
        <v>4</v>
      </c>
      <c r="F55" s="113" t="s">
        <v>509</v>
      </c>
      <c r="G55" s="113" t="s">
        <v>646</v>
      </c>
      <c r="H55" s="113" t="s">
        <v>645</v>
      </c>
      <c r="I55" s="113" t="s">
        <v>502</v>
      </c>
      <c r="J55" s="113" t="s">
        <v>986</v>
      </c>
    </row>
    <row r="56" spans="1:10" ht="39" customHeight="1" x14ac:dyDescent="0.2">
      <c r="A56" s="113" t="s">
        <v>378</v>
      </c>
      <c r="B56" s="115" t="s">
        <v>3</v>
      </c>
      <c r="C56" s="115" t="s">
        <v>377</v>
      </c>
      <c r="D56" s="115" t="s">
        <v>477</v>
      </c>
      <c r="E56" s="114" t="s">
        <v>46</v>
      </c>
      <c r="F56" s="113" t="s">
        <v>460</v>
      </c>
      <c r="G56" s="113" t="s">
        <v>644</v>
      </c>
      <c r="H56" s="113" t="s">
        <v>643</v>
      </c>
      <c r="I56" s="113" t="s">
        <v>502</v>
      </c>
      <c r="J56" s="113" t="s">
        <v>985</v>
      </c>
    </row>
    <row r="57" spans="1:10" ht="65.099999999999994" customHeight="1" x14ac:dyDescent="0.2">
      <c r="A57" s="113" t="s">
        <v>88</v>
      </c>
      <c r="B57" s="115" t="s">
        <v>3</v>
      </c>
      <c r="C57" s="115" t="s">
        <v>402</v>
      </c>
      <c r="D57" s="115" t="s">
        <v>505</v>
      </c>
      <c r="E57" s="114" t="s">
        <v>53</v>
      </c>
      <c r="F57" s="113" t="s">
        <v>504</v>
      </c>
      <c r="G57" s="113" t="s">
        <v>642</v>
      </c>
      <c r="H57" s="113" t="s">
        <v>641</v>
      </c>
      <c r="I57" s="113" t="s">
        <v>636</v>
      </c>
      <c r="J57" s="113" t="s">
        <v>984</v>
      </c>
    </row>
    <row r="58" spans="1:10" ht="26.1" customHeight="1" x14ac:dyDescent="0.2">
      <c r="A58" s="113" t="s">
        <v>79</v>
      </c>
      <c r="B58" s="115" t="s">
        <v>3</v>
      </c>
      <c r="C58" s="115" t="s">
        <v>61</v>
      </c>
      <c r="D58" s="115" t="s">
        <v>507</v>
      </c>
      <c r="E58" s="114" t="s">
        <v>178</v>
      </c>
      <c r="F58" s="113" t="s">
        <v>506</v>
      </c>
      <c r="G58" s="113" t="s">
        <v>640</v>
      </c>
      <c r="H58" s="113" t="s">
        <v>639</v>
      </c>
      <c r="I58" s="113" t="s">
        <v>500</v>
      </c>
      <c r="J58" s="113" t="s">
        <v>892</v>
      </c>
    </row>
    <row r="59" spans="1:10" ht="39" customHeight="1" x14ac:dyDescent="0.2">
      <c r="A59" s="113" t="s">
        <v>101</v>
      </c>
      <c r="B59" s="115" t="s">
        <v>3</v>
      </c>
      <c r="C59" s="115" t="s">
        <v>94</v>
      </c>
      <c r="D59" s="115" t="s">
        <v>457</v>
      </c>
      <c r="E59" s="114" t="s">
        <v>4</v>
      </c>
      <c r="F59" s="113" t="s">
        <v>503</v>
      </c>
      <c r="G59" s="113" t="s">
        <v>638</v>
      </c>
      <c r="H59" s="113" t="s">
        <v>637</v>
      </c>
      <c r="I59" s="113" t="s">
        <v>500</v>
      </c>
      <c r="J59" s="113" t="s">
        <v>891</v>
      </c>
    </row>
    <row r="60" spans="1:10" ht="39" customHeight="1" x14ac:dyDescent="0.2">
      <c r="A60" s="113" t="s">
        <v>834</v>
      </c>
      <c r="B60" s="115" t="s">
        <v>48</v>
      </c>
      <c r="C60" s="115" t="s">
        <v>786</v>
      </c>
      <c r="D60" s="115" t="s">
        <v>878</v>
      </c>
      <c r="E60" s="114" t="s">
        <v>53</v>
      </c>
      <c r="F60" s="113" t="s">
        <v>890</v>
      </c>
      <c r="G60" s="113" t="s">
        <v>881</v>
      </c>
      <c r="H60" s="113" t="s">
        <v>889</v>
      </c>
      <c r="I60" s="113" t="s">
        <v>500</v>
      </c>
      <c r="J60" s="113" t="s">
        <v>983</v>
      </c>
    </row>
    <row r="61" spans="1:10" ht="51.95" customHeight="1" x14ac:dyDescent="0.2">
      <c r="A61" s="113" t="s">
        <v>351</v>
      </c>
      <c r="B61" s="115" t="s">
        <v>3</v>
      </c>
      <c r="C61" s="115" t="s">
        <v>190</v>
      </c>
      <c r="D61" s="115" t="s">
        <v>457</v>
      </c>
      <c r="E61" s="114" t="s">
        <v>4</v>
      </c>
      <c r="F61" s="113" t="s">
        <v>501</v>
      </c>
      <c r="G61" s="113" t="s">
        <v>635</v>
      </c>
      <c r="H61" s="113" t="s">
        <v>634</v>
      </c>
      <c r="I61" s="113" t="s">
        <v>498</v>
      </c>
      <c r="J61" s="113" t="s">
        <v>982</v>
      </c>
    </row>
    <row r="62" spans="1:10" ht="39" customHeight="1" x14ac:dyDescent="0.2">
      <c r="A62" s="113" t="s">
        <v>932</v>
      </c>
      <c r="B62" s="115" t="s">
        <v>3</v>
      </c>
      <c r="C62" s="115" t="s">
        <v>927</v>
      </c>
      <c r="D62" s="115" t="s">
        <v>971</v>
      </c>
      <c r="E62" s="114" t="s">
        <v>792</v>
      </c>
      <c r="F62" s="113" t="s">
        <v>981</v>
      </c>
      <c r="G62" s="113" t="s">
        <v>980</v>
      </c>
      <c r="H62" s="113" t="s">
        <v>979</v>
      </c>
      <c r="I62" s="113" t="s">
        <v>498</v>
      </c>
      <c r="J62" s="113" t="s">
        <v>978</v>
      </c>
    </row>
    <row r="63" spans="1:10" ht="39" customHeight="1" x14ac:dyDescent="0.2">
      <c r="A63" s="113" t="s">
        <v>830</v>
      </c>
      <c r="B63" s="115" t="s">
        <v>3</v>
      </c>
      <c r="C63" s="115" t="s">
        <v>797</v>
      </c>
      <c r="D63" s="115" t="s">
        <v>853</v>
      </c>
      <c r="E63" s="114" t="s">
        <v>178</v>
      </c>
      <c r="F63" s="113" t="s">
        <v>888</v>
      </c>
      <c r="G63" s="113" t="s">
        <v>887</v>
      </c>
      <c r="H63" s="113" t="s">
        <v>886</v>
      </c>
      <c r="I63" s="113" t="s">
        <v>879</v>
      </c>
      <c r="J63" s="113" t="s">
        <v>977</v>
      </c>
    </row>
    <row r="64" spans="1:10" ht="39" customHeight="1" x14ac:dyDescent="0.2">
      <c r="A64" s="113" t="s">
        <v>826</v>
      </c>
      <c r="B64" s="115" t="s">
        <v>3</v>
      </c>
      <c r="C64" s="115" t="s">
        <v>801</v>
      </c>
      <c r="D64" s="115" t="s">
        <v>867</v>
      </c>
      <c r="E64" s="114" t="s">
        <v>792</v>
      </c>
      <c r="F64" s="113" t="s">
        <v>885</v>
      </c>
      <c r="G64" s="113" t="s">
        <v>884</v>
      </c>
      <c r="H64" s="113" t="s">
        <v>883</v>
      </c>
      <c r="I64" s="113" t="s">
        <v>879</v>
      </c>
      <c r="J64" s="113" t="s">
        <v>976</v>
      </c>
    </row>
    <row r="65" spans="1:10" ht="39" customHeight="1" x14ac:dyDescent="0.2">
      <c r="A65" s="113" t="s">
        <v>75</v>
      </c>
      <c r="B65" s="115" t="s">
        <v>3</v>
      </c>
      <c r="C65" s="115" t="s">
        <v>57</v>
      </c>
      <c r="D65" s="115" t="s">
        <v>457</v>
      </c>
      <c r="E65" s="114" t="s">
        <v>4</v>
      </c>
      <c r="F65" s="113" t="s">
        <v>499</v>
      </c>
      <c r="G65" s="113" t="s">
        <v>633</v>
      </c>
      <c r="H65" s="113" t="s">
        <v>632</v>
      </c>
      <c r="I65" s="113" t="s">
        <v>879</v>
      </c>
      <c r="J65" s="113" t="s">
        <v>975</v>
      </c>
    </row>
    <row r="66" spans="1:10" ht="39" customHeight="1" x14ac:dyDescent="0.2">
      <c r="A66" s="113" t="s">
        <v>820</v>
      </c>
      <c r="B66" s="115" t="s">
        <v>3</v>
      </c>
      <c r="C66" s="115" t="s">
        <v>810</v>
      </c>
      <c r="D66" s="115" t="s">
        <v>878</v>
      </c>
      <c r="E66" s="114" t="s">
        <v>53</v>
      </c>
      <c r="F66" s="113" t="s">
        <v>882</v>
      </c>
      <c r="G66" s="113" t="s">
        <v>881</v>
      </c>
      <c r="H66" s="113" t="s">
        <v>880</v>
      </c>
      <c r="I66" s="113" t="s">
        <v>879</v>
      </c>
      <c r="J66" s="113" t="s">
        <v>974</v>
      </c>
    </row>
    <row r="67" spans="1:10" ht="26.1" customHeight="1" x14ac:dyDescent="0.2">
      <c r="A67" s="113" t="s">
        <v>271</v>
      </c>
      <c r="B67" s="115" t="s">
        <v>3</v>
      </c>
      <c r="C67" s="115" t="s">
        <v>244</v>
      </c>
      <c r="D67" s="115" t="s">
        <v>497</v>
      </c>
      <c r="E67" s="114" t="s">
        <v>178</v>
      </c>
      <c r="F67" s="113" t="s">
        <v>496</v>
      </c>
      <c r="G67" s="113" t="s">
        <v>544</v>
      </c>
      <c r="H67" s="113" t="s">
        <v>631</v>
      </c>
      <c r="I67" s="113" t="s">
        <v>630</v>
      </c>
      <c r="J67" s="113" t="s">
        <v>973</v>
      </c>
    </row>
    <row r="68" spans="1:10" ht="26.1" customHeight="1" x14ac:dyDescent="0.2">
      <c r="A68" s="113" t="s">
        <v>308</v>
      </c>
      <c r="B68" s="115" t="s">
        <v>3</v>
      </c>
      <c r="C68" s="115" t="s">
        <v>223</v>
      </c>
      <c r="D68" s="115" t="s">
        <v>495</v>
      </c>
      <c r="E68" s="114" t="s">
        <v>178</v>
      </c>
      <c r="F68" s="113" t="s">
        <v>494</v>
      </c>
      <c r="G68" s="113" t="s">
        <v>629</v>
      </c>
      <c r="H68" s="113" t="s">
        <v>628</v>
      </c>
      <c r="I68" s="113" t="s">
        <v>492</v>
      </c>
      <c r="J68" s="113" t="s">
        <v>972</v>
      </c>
    </row>
    <row r="69" spans="1:10" ht="39" customHeight="1" x14ac:dyDescent="0.2">
      <c r="A69" s="113" t="s">
        <v>930</v>
      </c>
      <c r="B69" s="115" t="s">
        <v>3</v>
      </c>
      <c r="C69" s="115" t="s">
        <v>929</v>
      </c>
      <c r="D69" s="115" t="s">
        <v>971</v>
      </c>
      <c r="E69" s="114" t="s">
        <v>792</v>
      </c>
      <c r="F69" s="113" t="s">
        <v>970</v>
      </c>
      <c r="G69" s="113" t="s">
        <v>969</v>
      </c>
      <c r="H69" s="113" t="s">
        <v>968</v>
      </c>
      <c r="I69" s="113" t="s">
        <v>491</v>
      </c>
      <c r="J69" s="113" t="s">
        <v>967</v>
      </c>
    </row>
    <row r="70" spans="1:10" ht="26.1" customHeight="1" x14ac:dyDescent="0.2">
      <c r="A70" s="113" t="s">
        <v>408</v>
      </c>
      <c r="B70" s="115" t="s">
        <v>48</v>
      </c>
      <c r="C70" s="115" t="s">
        <v>252</v>
      </c>
      <c r="D70" s="115">
        <v>331</v>
      </c>
      <c r="E70" s="114" t="s">
        <v>47</v>
      </c>
      <c r="F70" s="113" t="s">
        <v>462</v>
      </c>
      <c r="G70" s="113" t="s">
        <v>627</v>
      </c>
      <c r="H70" s="113" t="s">
        <v>627</v>
      </c>
      <c r="I70" s="113" t="s">
        <v>491</v>
      </c>
      <c r="J70" s="113" t="s">
        <v>966</v>
      </c>
    </row>
    <row r="71" spans="1:10" ht="39" customHeight="1" x14ac:dyDescent="0.2">
      <c r="A71" s="113" t="s">
        <v>356</v>
      </c>
      <c r="B71" s="115" t="s">
        <v>3</v>
      </c>
      <c r="C71" s="115" t="s">
        <v>121</v>
      </c>
      <c r="D71" s="115" t="s">
        <v>457</v>
      </c>
      <c r="E71" s="114" t="s">
        <v>4</v>
      </c>
      <c r="F71" s="113" t="s">
        <v>493</v>
      </c>
      <c r="G71" s="113" t="s">
        <v>626</v>
      </c>
      <c r="H71" s="113" t="s">
        <v>625</v>
      </c>
      <c r="I71" s="113" t="s">
        <v>491</v>
      </c>
      <c r="J71" s="113" t="s">
        <v>965</v>
      </c>
    </row>
    <row r="72" spans="1:10" ht="26.1" customHeight="1" x14ac:dyDescent="0.2">
      <c r="A72" s="113" t="s">
        <v>316</v>
      </c>
      <c r="B72" s="115" t="s">
        <v>3</v>
      </c>
      <c r="C72" s="115" t="s">
        <v>210</v>
      </c>
      <c r="D72" s="115" t="s">
        <v>489</v>
      </c>
      <c r="E72" s="114" t="s">
        <v>46</v>
      </c>
      <c r="F72" s="113" t="s">
        <v>462</v>
      </c>
      <c r="G72" s="113" t="s">
        <v>623</v>
      </c>
      <c r="H72" s="113" t="s">
        <v>623</v>
      </c>
      <c r="I72" s="113" t="s">
        <v>491</v>
      </c>
      <c r="J72" s="113" t="s">
        <v>964</v>
      </c>
    </row>
    <row r="73" spans="1:10" ht="26.1" customHeight="1" x14ac:dyDescent="0.2">
      <c r="A73" s="113" t="s">
        <v>314</v>
      </c>
      <c r="B73" s="115" t="s">
        <v>3</v>
      </c>
      <c r="C73" s="115" t="s">
        <v>313</v>
      </c>
      <c r="D73" s="115" t="s">
        <v>489</v>
      </c>
      <c r="E73" s="114" t="s">
        <v>46</v>
      </c>
      <c r="F73" s="113" t="s">
        <v>460</v>
      </c>
      <c r="G73" s="113" t="s">
        <v>622</v>
      </c>
      <c r="H73" s="113" t="s">
        <v>621</v>
      </c>
      <c r="I73" s="113" t="s">
        <v>488</v>
      </c>
      <c r="J73" s="113" t="s">
        <v>963</v>
      </c>
    </row>
    <row r="74" spans="1:10" ht="39" customHeight="1" x14ac:dyDescent="0.2">
      <c r="A74" s="113" t="s">
        <v>73</v>
      </c>
      <c r="B74" s="115" t="s">
        <v>3</v>
      </c>
      <c r="C74" s="115" t="s">
        <v>56</v>
      </c>
      <c r="D74" s="115" t="s">
        <v>457</v>
      </c>
      <c r="E74" s="114" t="s">
        <v>4</v>
      </c>
      <c r="F74" s="113" t="s">
        <v>490</v>
      </c>
      <c r="G74" s="113" t="s">
        <v>620</v>
      </c>
      <c r="H74" s="113" t="s">
        <v>619</v>
      </c>
      <c r="I74" s="113" t="s">
        <v>488</v>
      </c>
      <c r="J74" s="113" t="s">
        <v>624</v>
      </c>
    </row>
    <row r="75" spans="1:10" ht="51.95" customHeight="1" x14ac:dyDescent="0.2">
      <c r="A75" s="113" t="s">
        <v>818</v>
      </c>
      <c r="B75" s="115" t="s">
        <v>3</v>
      </c>
      <c r="C75" s="115" t="s">
        <v>813</v>
      </c>
      <c r="D75" s="115" t="s">
        <v>878</v>
      </c>
      <c r="E75" s="114" t="s">
        <v>53</v>
      </c>
      <c r="F75" s="113" t="s">
        <v>877</v>
      </c>
      <c r="G75" s="113" t="s">
        <v>876</v>
      </c>
      <c r="H75" s="113" t="s">
        <v>875</v>
      </c>
      <c r="I75" s="113" t="s">
        <v>484</v>
      </c>
      <c r="J75" s="113" t="s">
        <v>874</v>
      </c>
    </row>
    <row r="76" spans="1:10" ht="39" customHeight="1" x14ac:dyDescent="0.2">
      <c r="A76" s="113" t="s">
        <v>338</v>
      </c>
      <c r="B76" s="115" t="s">
        <v>3</v>
      </c>
      <c r="C76" s="115" t="s">
        <v>193</v>
      </c>
      <c r="D76" s="115" t="s">
        <v>457</v>
      </c>
      <c r="E76" s="114" t="s">
        <v>46</v>
      </c>
      <c r="F76" s="113" t="s">
        <v>465</v>
      </c>
      <c r="G76" s="113" t="s">
        <v>618</v>
      </c>
      <c r="H76" s="113" t="s">
        <v>617</v>
      </c>
      <c r="I76" s="113" t="s">
        <v>484</v>
      </c>
      <c r="J76" s="113" t="s">
        <v>873</v>
      </c>
    </row>
    <row r="77" spans="1:10" ht="51.95" customHeight="1" x14ac:dyDescent="0.2">
      <c r="A77" s="113" t="s">
        <v>360</v>
      </c>
      <c r="B77" s="115" t="s">
        <v>3</v>
      </c>
      <c r="C77" s="115" t="s">
        <v>187</v>
      </c>
      <c r="D77" s="115" t="s">
        <v>457</v>
      </c>
      <c r="E77" s="114" t="s">
        <v>46</v>
      </c>
      <c r="F77" s="113" t="s">
        <v>465</v>
      </c>
      <c r="G77" s="113" t="s">
        <v>615</v>
      </c>
      <c r="H77" s="113" t="s">
        <v>614</v>
      </c>
      <c r="I77" s="113" t="s">
        <v>484</v>
      </c>
      <c r="J77" s="113" t="s">
        <v>872</v>
      </c>
    </row>
    <row r="78" spans="1:10" ht="39" customHeight="1" x14ac:dyDescent="0.2">
      <c r="A78" s="113" t="s">
        <v>391</v>
      </c>
      <c r="B78" s="115" t="s">
        <v>3</v>
      </c>
      <c r="C78" s="115" t="s">
        <v>116</v>
      </c>
      <c r="D78" s="115" t="s">
        <v>477</v>
      </c>
      <c r="E78" s="114" t="s">
        <v>46</v>
      </c>
      <c r="F78" s="113" t="s">
        <v>487</v>
      </c>
      <c r="G78" s="113" t="s">
        <v>613</v>
      </c>
      <c r="H78" s="113" t="s">
        <v>612</v>
      </c>
      <c r="I78" s="113" t="s">
        <v>484</v>
      </c>
      <c r="J78" s="113" t="s">
        <v>962</v>
      </c>
    </row>
    <row r="79" spans="1:10" ht="51.95" customHeight="1" x14ac:dyDescent="0.2">
      <c r="A79" s="113" t="s">
        <v>74</v>
      </c>
      <c r="B79" s="115" t="s">
        <v>3</v>
      </c>
      <c r="C79" s="115" t="s">
        <v>119</v>
      </c>
      <c r="D79" s="115" t="s">
        <v>486</v>
      </c>
      <c r="E79" s="114" t="s">
        <v>178</v>
      </c>
      <c r="F79" s="113" t="s">
        <v>485</v>
      </c>
      <c r="G79" s="113" t="s">
        <v>611</v>
      </c>
      <c r="H79" s="113" t="s">
        <v>610</v>
      </c>
      <c r="I79" s="113" t="s">
        <v>480</v>
      </c>
      <c r="J79" s="113" t="s">
        <v>616</v>
      </c>
    </row>
    <row r="80" spans="1:10" ht="39" customHeight="1" x14ac:dyDescent="0.2">
      <c r="A80" s="113" t="s">
        <v>340</v>
      </c>
      <c r="B80" s="115" t="s">
        <v>3</v>
      </c>
      <c r="C80" s="115" t="s">
        <v>122</v>
      </c>
      <c r="D80" s="115" t="s">
        <v>457</v>
      </c>
      <c r="E80" s="114" t="s">
        <v>4</v>
      </c>
      <c r="F80" s="113" t="s">
        <v>483</v>
      </c>
      <c r="G80" s="113" t="s">
        <v>609</v>
      </c>
      <c r="H80" s="113" t="s">
        <v>608</v>
      </c>
      <c r="I80" s="113" t="s">
        <v>480</v>
      </c>
      <c r="J80" s="113" t="s">
        <v>871</v>
      </c>
    </row>
    <row r="81" spans="1:10" ht="39" customHeight="1" x14ac:dyDescent="0.2">
      <c r="A81" s="113" t="s">
        <v>840</v>
      </c>
      <c r="B81" s="115" t="s">
        <v>3</v>
      </c>
      <c r="C81" s="115" t="s">
        <v>782</v>
      </c>
      <c r="D81" s="115" t="s">
        <v>850</v>
      </c>
      <c r="E81" s="114" t="s">
        <v>178</v>
      </c>
      <c r="F81" s="113" t="s">
        <v>849</v>
      </c>
      <c r="G81" s="113" t="s">
        <v>870</v>
      </c>
      <c r="H81" s="113" t="s">
        <v>869</v>
      </c>
      <c r="I81" s="113" t="s">
        <v>480</v>
      </c>
      <c r="J81" s="113" t="s">
        <v>868</v>
      </c>
    </row>
    <row r="82" spans="1:10" ht="26.1" customHeight="1" x14ac:dyDescent="0.2">
      <c r="A82" s="113" t="s">
        <v>77</v>
      </c>
      <c r="B82" s="115" t="s">
        <v>3</v>
      </c>
      <c r="C82" s="115" t="s">
        <v>202</v>
      </c>
      <c r="D82" s="115" t="s">
        <v>457</v>
      </c>
      <c r="E82" s="114" t="s">
        <v>46</v>
      </c>
      <c r="F82" s="113" t="s">
        <v>479</v>
      </c>
      <c r="G82" s="113" t="s">
        <v>607</v>
      </c>
      <c r="H82" s="113" t="s">
        <v>606</v>
      </c>
      <c r="I82" s="113" t="s">
        <v>480</v>
      </c>
      <c r="J82" s="113" t="s">
        <v>961</v>
      </c>
    </row>
    <row r="83" spans="1:10" ht="26.1" customHeight="1" x14ac:dyDescent="0.2">
      <c r="A83" s="113" t="s">
        <v>382</v>
      </c>
      <c r="B83" s="115" t="s">
        <v>3</v>
      </c>
      <c r="C83" s="115" t="s">
        <v>381</v>
      </c>
      <c r="D83" s="115" t="s">
        <v>477</v>
      </c>
      <c r="E83" s="114" t="s">
        <v>46</v>
      </c>
      <c r="F83" s="113" t="s">
        <v>479</v>
      </c>
      <c r="G83" s="113" t="s">
        <v>595</v>
      </c>
      <c r="H83" s="113" t="s">
        <v>960</v>
      </c>
      <c r="I83" s="113" t="s">
        <v>480</v>
      </c>
      <c r="J83" s="113" t="s">
        <v>959</v>
      </c>
    </row>
    <row r="84" spans="1:10" ht="39" customHeight="1" x14ac:dyDescent="0.2">
      <c r="A84" s="113" t="s">
        <v>387</v>
      </c>
      <c r="B84" s="115" t="s">
        <v>3</v>
      </c>
      <c r="C84" s="115" t="s">
        <v>82</v>
      </c>
      <c r="D84" s="115" t="s">
        <v>477</v>
      </c>
      <c r="E84" s="114" t="s">
        <v>46</v>
      </c>
      <c r="F84" s="113" t="s">
        <v>482</v>
      </c>
      <c r="G84" s="113" t="s">
        <v>605</v>
      </c>
      <c r="H84" s="113" t="s">
        <v>604</v>
      </c>
      <c r="I84" s="113" t="s">
        <v>480</v>
      </c>
      <c r="J84" s="113" t="s">
        <v>958</v>
      </c>
    </row>
    <row r="85" spans="1:10" ht="39" customHeight="1" x14ac:dyDescent="0.2">
      <c r="A85" s="113" t="s">
        <v>389</v>
      </c>
      <c r="B85" s="115" t="s">
        <v>3</v>
      </c>
      <c r="C85" s="115" t="s">
        <v>117</v>
      </c>
      <c r="D85" s="115" t="s">
        <v>477</v>
      </c>
      <c r="E85" s="114" t="s">
        <v>46</v>
      </c>
      <c r="F85" s="113" t="s">
        <v>481</v>
      </c>
      <c r="G85" s="113" t="s">
        <v>603</v>
      </c>
      <c r="H85" s="113" t="s">
        <v>602</v>
      </c>
      <c r="I85" s="113" t="s">
        <v>478</v>
      </c>
      <c r="J85" s="113" t="s">
        <v>957</v>
      </c>
    </row>
    <row r="86" spans="1:10" ht="39" customHeight="1" x14ac:dyDescent="0.2">
      <c r="A86" s="113" t="s">
        <v>824</v>
      </c>
      <c r="B86" s="115" t="s">
        <v>3</v>
      </c>
      <c r="C86" s="115" t="s">
        <v>806</v>
      </c>
      <c r="D86" s="115" t="s">
        <v>867</v>
      </c>
      <c r="E86" s="114" t="s">
        <v>792</v>
      </c>
      <c r="F86" s="113" t="s">
        <v>866</v>
      </c>
      <c r="G86" s="113" t="s">
        <v>865</v>
      </c>
      <c r="H86" s="113" t="s">
        <v>864</v>
      </c>
      <c r="I86" s="113" t="s">
        <v>478</v>
      </c>
      <c r="J86" s="113" t="s">
        <v>859</v>
      </c>
    </row>
    <row r="87" spans="1:10" ht="26.1" customHeight="1" x14ac:dyDescent="0.2">
      <c r="A87" s="113" t="s">
        <v>832</v>
      </c>
      <c r="B87" s="115" t="s">
        <v>3</v>
      </c>
      <c r="C87" s="115" t="s">
        <v>795</v>
      </c>
      <c r="D87" s="115" t="s">
        <v>863</v>
      </c>
      <c r="E87" s="114" t="s">
        <v>178</v>
      </c>
      <c r="F87" s="113" t="s">
        <v>862</v>
      </c>
      <c r="G87" s="113" t="s">
        <v>861</v>
      </c>
      <c r="H87" s="113" t="s">
        <v>860</v>
      </c>
      <c r="I87" s="113" t="s">
        <v>478</v>
      </c>
      <c r="J87" s="113" t="s">
        <v>858</v>
      </c>
    </row>
    <row r="88" spans="1:10" ht="39" customHeight="1" x14ac:dyDescent="0.2">
      <c r="A88" s="113" t="s">
        <v>97</v>
      </c>
      <c r="B88" s="115" t="s">
        <v>3</v>
      </c>
      <c r="C88" s="115" t="s">
        <v>90</v>
      </c>
      <c r="D88" s="115" t="s">
        <v>457</v>
      </c>
      <c r="E88" s="114" t="s">
        <v>46</v>
      </c>
      <c r="F88" s="113" t="s">
        <v>465</v>
      </c>
      <c r="G88" s="113" t="s">
        <v>601</v>
      </c>
      <c r="H88" s="113" t="s">
        <v>600</v>
      </c>
      <c r="I88" s="113" t="s">
        <v>478</v>
      </c>
      <c r="J88" s="113" t="s">
        <v>956</v>
      </c>
    </row>
    <row r="89" spans="1:10" ht="26.1" customHeight="1" x14ac:dyDescent="0.2">
      <c r="A89" s="113" t="s">
        <v>327</v>
      </c>
      <c r="B89" s="115" t="s">
        <v>3</v>
      </c>
      <c r="C89" s="115" t="s">
        <v>204</v>
      </c>
      <c r="D89" s="115" t="s">
        <v>457</v>
      </c>
      <c r="E89" s="114" t="s">
        <v>46</v>
      </c>
      <c r="F89" s="113" t="s">
        <v>479</v>
      </c>
      <c r="G89" s="113" t="s">
        <v>599</v>
      </c>
      <c r="H89" s="113" t="s">
        <v>598</v>
      </c>
      <c r="I89" s="113" t="s">
        <v>471</v>
      </c>
      <c r="J89" s="113" t="s">
        <v>857</v>
      </c>
    </row>
    <row r="90" spans="1:10" ht="26.1" customHeight="1" x14ac:dyDescent="0.2">
      <c r="A90" s="113" t="s">
        <v>104</v>
      </c>
      <c r="B90" s="115" t="s">
        <v>3</v>
      </c>
      <c r="C90" s="115" t="s">
        <v>206</v>
      </c>
      <c r="D90" s="115" t="s">
        <v>457</v>
      </c>
      <c r="E90" s="114" t="s">
        <v>46</v>
      </c>
      <c r="F90" s="113" t="s">
        <v>474</v>
      </c>
      <c r="G90" s="113" t="s">
        <v>597</v>
      </c>
      <c r="H90" s="113" t="s">
        <v>596</v>
      </c>
      <c r="I90" s="113" t="s">
        <v>471</v>
      </c>
      <c r="J90" s="113" t="s">
        <v>955</v>
      </c>
    </row>
    <row r="91" spans="1:10" ht="51.95" customHeight="1" x14ac:dyDescent="0.2">
      <c r="A91" s="113" t="s">
        <v>358</v>
      </c>
      <c r="B91" s="115" t="s">
        <v>48</v>
      </c>
      <c r="C91" s="115" t="s">
        <v>188</v>
      </c>
      <c r="D91" s="115" t="s">
        <v>475</v>
      </c>
      <c r="E91" s="114" t="s">
        <v>46</v>
      </c>
      <c r="F91" s="113" t="s">
        <v>460</v>
      </c>
      <c r="G91" s="113" t="s">
        <v>593</v>
      </c>
      <c r="H91" s="113" t="s">
        <v>592</v>
      </c>
      <c r="I91" s="113" t="s">
        <v>471</v>
      </c>
      <c r="J91" s="113" t="s">
        <v>954</v>
      </c>
    </row>
    <row r="92" spans="1:10" ht="26.1" customHeight="1" x14ac:dyDescent="0.2">
      <c r="A92" s="113" t="s">
        <v>80</v>
      </c>
      <c r="B92" s="115" t="s">
        <v>3</v>
      </c>
      <c r="C92" s="115" t="s">
        <v>203</v>
      </c>
      <c r="D92" s="115" t="s">
        <v>457</v>
      </c>
      <c r="E92" s="114" t="s">
        <v>46</v>
      </c>
      <c r="F92" s="113" t="s">
        <v>474</v>
      </c>
      <c r="G92" s="113" t="s">
        <v>591</v>
      </c>
      <c r="H92" s="113" t="s">
        <v>590</v>
      </c>
      <c r="I92" s="113" t="s">
        <v>471</v>
      </c>
      <c r="J92" s="113" t="s">
        <v>594</v>
      </c>
    </row>
    <row r="93" spans="1:10" ht="26.1" customHeight="1" x14ac:dyDescent="0.2">
      <c r="A93" s="113" t="s">
        <v>842</v>
      </c>
      <c r="B93" s="115" t="s">
        <v>3</v>
      </c>
      <c r="C93" s="115" t="s">
        <v>779</v>
      </c>
      <c r="D93" s="115" t="s">
        <v>856</v>
      </c>
      <c r="E93" s="114" t="s">
        <v>53</v>
      </c>
      <c r="F93" s="113" t="s">
        <v>491</v>
      </c>
      <c r="G93" s="113" t="s">
        <v>855</v>
      </c>
      <c r="H93" s="113" t="s">
        <v>854</v>
      </c>
      <c r="I93" s="113" t="s">
        <v>471</v>
      </c>
      <c r="J93" s="113" t="s">
        <v>476</v>
      </c>
    </row>
    <row r="94" spans="1:10" ht="51.95" customHeight="1" x14ac:dyDescent="0.2">
      <c r="A94" s="113" t="s">
        <v>398</v>
      </c>
      <c r="B94" s="115" t="s">
        <v>3</v>
      </c>
      <c r="C94" s="115" t="s">
        <v>171</v>
      </c>
      <c r="D94" s="115" t="s">
        <v>473</v>
      </c>
      <c r="E94" s="114" t="s">
        <v>53</v>
      </c>
      <c r="F94" s="113" t="s">
        <v>472</v>
      </c>
      <c r="G94" s="113" t="s">
        <v>589</v>
      </c>
      <c r="H94" s="113" t="s">
        <v>588</v>
      </c>
      <c r="I94" s="113" t="s">
        <v>471</v>
      </c>
      <c r="J94" s="113" t="s">
        <v>953</v>
      </c>
    </row>
    <row r="95" spans="1:10" ht="51.95" customHeight="1" x14ac:dyDescent="0.2">
      <c r="A95" s="113" t="s">
        <v>828</v>
      </c>
      <c r="B95" s="115" t="s">
        <v>3</v>
      </c>
      <c r="C95" s="115" t="s">
        <v>799</v>
      </c>
      <c r="D95" s="115" t="s">
        <v>853</v>
      </c>
      <c r="E95" s="114" t="s">
        <v>178</v>
      </c>
      <c r="F95" s="113" t="s">
        <v>462</v>
      </c>
      <c r="G95" s="113" t="s">
        <v>852</v>
      </c>
      <c r="H95" s="113" t="s">
        <v>852</v>
      </c>
      <c r="I95" s="113" t="s">
        <v>471</v>
      </c>
      <c r="J95" s="113" t="s">
        <v>952</v>
      </c>
    </row>
    <row r="96" spans="1:10" ht="26.1" customHeight="1" x14ac:dyDescent="0.2">
      <c r="A96" s="113" t="s">
        <v>376</v>
      </c>
      <c r="B96" s="115" t="s">
        <v>3</v>
      </c>
      <c r="C96" s="115" t="s">
        <v>375</v>
      </c>
      <c r="D96" s="115" t="s">
        <v>477</v>
      </c>
      <c r="E96" s="114" t="s">
        <v>46</v>
      </c>
      <c r="F96" s="113" t="s">
        <v>462</v>
      </c>
      <c r="G96" s="113" t="s">
        <v>587</v>
      </c>
      <c r="H96" s="113" t="s">
        <v>587</v>
      </c>
      <c r="I96" s="113" t="s">
        <v>471</v>
      </c>
      <c r="J96" s="113" t="s">
        <v>951</v>
      </c>
    </row>
    <row r="97" spans="1:10" ht="51.95" customHeight="1" x14ac:dyDescent="0.2">
      <c r="A97" s="113" t="s">
        <v>76</v>
      </c>
      <c r="B97" s="115" t="s">
        <v>3</v>
      </c>
      <c r="C97" s="115" t="s">
        <v>58</v>
      </c>
      <c r="D97" s="115" t="s">
        <v>457</v>
      </c>
      <c r="E97" s="114" t="s">
        <v>46</v>
      </c>
      <c r="F97" s="113" t="s">
        <v>460</v>
      </c>
      <c r="G97" s="113" t="s">
        <v>586</v>
      </c>
      <c r="H97" s="113" t="s">
        <v>585</v>
      </c>
      <c r="I97" s="113" t="s">
        <v>459</v>
      </c>
      <c r="J97" s="113" t="s">
        <v>470</v>
      </c>
    </row>
    <row r="98" spans="1:10" ht="39" customHeight="1" x14ac:dyDescent="0.2">
      <c r="A98" s="113" t="s">
        <v>945</v>
      </c>
      <c r="B98" s="115" t="s">
        <v>3</v>
      </c>
      <c r="C98" s="115" t="s">
        <v>913</v>
      </c>
      <c r="D98" s="115" t="s">
        <v>950</v>
      </c>
      <c r="E98" s="114" t="s">
        <v>46</v>
      </c>
      <c r="F98" s="113" t="s">
        <v>462</v>
      </c>
      <c r="G98" s="113" t="s">
        <v>949</v>
      </c>
      <c r="H98" s="113" t="s">
        <v>949</v>
      </c>
      <c r="I98" s="113" t="s">
        <v>459</v>
      </c>
      <c r="J98" s="113" t="s">
        <v>851</v>
      </c>
    </row>
    <row r="99" spans="1:10" ht="39" customHeight="1" x14ac:dyDescent="0.2">
      <c r="A99" s="113" t="s">
        <v>354</v>
      </c>
      <c r="B99" s="115" t="s">
        <v>3</v>
      </c>
      <c r="C99" s="115" t="s">
        <v>189</v>
      </c>
      <c r="D99" s="115" t="s">
        <v>457</v>
      </c>
      <c r="E99" s="114" t="s">
        <v>4</v>
      </c>
      <c r="F99" s="113" t="s">
        <v>468</v>
      </c>
      <c r="G99" s="113" t="s">
        <v>584</v>
      </c>
      <c r="H99" s="113" t="s">
        <v>583</v>
      </c>
      <c r="I99" s="113" t="s">
        <v>459</v>
      </c>
      <c r="J99" s="113" t="s">
        <v>469</v>
      </c>
    </row>
    <row r="100" spans="1:10" ht="26.1" customHeight="1" x14ac:dyDescent="0.2">
      <c r="A100" s="113" t="s">
        <v>325</v>
      </c>
      <c r="B100" s="115" t="s">
        <v>3</v>
      </c>
      <c r="C100" s="115" t="s">
        <v>205</v>
      </c>
      <c r="D100" s="115" t="s">
        <v>457</v>
      </c>
      <c r="E100" s="114" t="s">
        <v>46</v>
      </c>
      <c r="F100" s="113" t="s">
        <v>462</v>
      </c>
      <c r="G100" s="113" t="s">
        <v>582</v>
      </c>
      <c r="H100" s="113" t="s">
        <v>582</v>
      </c>
      <c r="I100" s="113" t="s">
        <v>459</v>
      </c>
      <c r="J100" s="113" t="s">
        <v>467</v>
      </c>
    </row>
    <row r="101" spans="1:10" ht="39" customHeight="1" x14ac:dyDescent="0.2">
      <c r="A101" s="113" t="s">
        <v>98</v>
      </c>
      <c r="B101" s="115" t="s">
        <v>3</v>
      </c>
      <c r="C101" s="115" t="s">
        <v>91</v>
      </c>
      <c r="D101" s="115" t="s">
        <v>457</v>
      </c>
      <c r="E101" s="114" t="s">
        <v>46</v>
      </c>
      <c r="F101" s="113" t="s">
        <v>465</v>
      </c>
      <c r="G101" s="113" t="s">
        <v>581</v>
      </c>
      <c r="H101" s="113" t="s">
        <v>580</v>
      </c>
      <c r="I101" s="113" t="s">
        <v>459</v>
      </c>
      <c r="J101" s="113" t="s">
        <v>466</v>
      </c>
    </row>
    <row r="102" spans="1:10" ht="39" customHeight="1" x14ac:dyDescent="0.2">
      <c r="A102" s="113" t="s">
        <v>838</v>
      </c>
      <c r="B102" s="115" t="s">
        <v>3</v>
      </c>
      <c r="C102" s="115" t="s">
        <v>791</v>
      </c>
      <c r="D102" s="115" t="s">
        <v>850</v>
      </c>
      <c r="E102" s="114" t="s">
        <v>792</v>
      </c>
      <c r="F102" s="113" t="s">
        <v>849</v>
      </c>
      <c r="G102" s="113" t="s">
        <v>848</v>
      </c>
      <c r="H102" s="113" t="s">
        <v>847</v>
      </c>
      <c r="I102" s="113" t="s">
        <v>459</v>
      </c>
      <c r="J102" s="113" t="s">
        <v>463</v>
      </c>
    </row>
    <row r="103" spans="1:10" ht="39" customHeight="1" x14ac:dyDescent="0.2">
      <c r="A103" s="113" t="s">
        <v>169</v>
      </c>
      <c r="B103" s="115" t="s">
        <v>3</v>
      </c>
      <c r="C103" s="115" t="s">
        <v>123</v>
      </c>
      <c r="D103" s="115" t="s">
        <v>457</v>
      </c>
      <c r="E103" s="114" t="s">
        <v>4</v>
      </c>
      <c r="F103" s="113" t="s">
        <v>464</v>
      </c>
      <c r="G103" s="113" t="s">
        <v>579</v>
      </c>
      <c r="H103" s="113" t="s">
        <v>578</v>
      </c>
      <c r="I103" s="113" t="s">
        <v>459</v>
      </c>
      <c r="J103" s="113" t="s">
        <v>461</v>
      </c>
    </row>
    <row r="104" spans="1:10" ht="51.95" customHeight="1" x14ac:dyDescent="0.2">
      <c r="A104" s="113" t="s">
        <v>100</v>
      </c>
      <c r="B104" s="115" t="s">
        <v>3</v>
      </c>
      <c r="C104" s="115" t="s">
        <v>93</v>
      </c>
      <c r="D104" s="115" t="s">
        <v>457</v>
      </c>
      <c r="E104" s="114" t="s">
        <v>46</v>
      </c>
      <c r="F104" s="113" t="s">
        <v>462</v>
      </c>
      <c r="G104" s="113" t="s">
        <v>577</v>
      </c>
      <c r="H104" s="113" t="s">
        <v>577</v>
      </c>
      <c r="I104" s="113" t="s">
        <v>459</v>
      </c>
      <c r="J104" s="113" t="s">
        <v>461</v>
      </c>
    </row>
    <row r="105" spans="1:10" ht="39" customHeight="1" x14ac:dyDescent="0.2">
      <c r="A105" s="113" t="s">
        <v>99</v>
      </c>
      <c r="B105" s="115" t="s">
        <v>3</v>
      </c>
      <c r="C105" s="115" t="s">
        <v>92</v>
      </c>
      <c r="D105" s="115" t="s">
        <v>457</v>
      </c>
      <c r="E105" s="114" t="s">
        <v>46</v>
      </c>
      <c r="F105" s="113" t="s">
        <v>460</v>
      </c>
      <c r="G105" s="113" t="s">
        <v>576</v>
      </c>
      <c r="H105" s="113" t="s">
        <v>575</v>
      </c>
      <c r="I105" s="113" t="s">
        <v>455</v>
      </c>
      <c r="J105" s="113" t="s">
        <v>454</v>
      </c>
    </row>
    <row r="106" spans="1:10" ht="39" customHeight="1" x14ac:dyDescent="0.2">
      <c r="A106" s="113" t="s">
        <v>103</v>
      </c>
      <c r="B106" s="115" t="s">
        <v>3</v>
      </c>
      <c r="C106" s="115" t="s">
        <v>96</v>
      </c>
      <c r="D106" s="115" t="s">
        <v>457</v>
      </c>
      <c r="E106" s="114" t="s">
        <v>4</v>
      </c>
      <c r="F106" s="113" t="s">
        <v>458</v>
      </c>
      <c r="G106" s="113" t="s">
        <v>574</v>
      </c>
      <c r="H106" s="113" t="s">
        <v>573</v>
      </c>
      <c r="I106" s="113" t="s">
        <v>455</v>
      </c>
      <c r="J106" s="113" t="s">
        <v>454</v>
      </c>
    </row>
    <row r="107" spans="1:10" ht="39" customHeight="1" x14ac:dyDescent="0.2">
      <c r="A107" s="113" t="s">
        <v>347</v>
      </c>
      <c r="B107" s="115" t="s">
        <v>3</v>
      </c>
      <c r="C107" s="115" t="s">
        <v>192</v>
      </c>
      <c r="D107" s="115" t="s">
        <v>457</v>
      </c>
      <c r="E107" s="114" t="s">
        <v>4</v>
      </c>
      <c r="F107" s="113" t="s">
        <v>456</v>
      </c>
      <c r="G107" s="113" t="s">
        <v>572</v>
      </c>
      <c r="H107" s="113" t="s">
        <v>571</v>
      </c>
      <c r="I107" s="113" t="s">
        <v>455</v>
      </c>
      <c r="J107" s="113" t="s">
        <v>454</v>
      </c>
    </row>
    <row r="108" spans="1:10" x14ac:dyDescent="0.2">
      <c r="A108" s="162"/>
      <c r="B108" s="162"/>
      <c r="C108" s="162"/>
      <c r="D108" s="162"/>
      <c r="E108" s="162"/>
      <c r="F108" s="162"/>
      <c r="G108" s="162"/>
      <c r="H108" s="162"/>
      <c r="I108" s="162"/>
      <c r="J108" s="162"/>
    </row>
    <row r="109" spans="1:10" x14ac:dyDescent="0.2">
      <c r="A109" s="174"/>
      <c r="B109" s="174"/>
      <c r="C109" s="174"/>
      <c r="D109" s="92"/>
      <c r="E109" s="160"/>
      <c r="F109" s="173" t="s">
        <v>256</v>
      </c>
      <c r="G109" s="174"/>
      <c r="H109" s="175">
        <v>289187.46999999997</v>
      </c>
      <c r="I109" s="174"/>
      <c r="J109" s="174"/>
    </row>
    <row r="110" spans="1:10" x14ac:dyDescent="0.2">
      <c r="A110" s="174"/>
      <c r="B110" s="174"/>
      <c r="C110" s="174"/>
      <c r="D110" s="92"/>
      <c r="E110" s="160"/>
      <c r="F110" s="173" t="s">
        <v>255</v>
      </c>
      <c r="G110" s="174"/>
      <c r="H110" s="175">
        <v>61741.52</v>
      </c>
      <c r="I110" s="174"/>
      <c r="J110" s="174"/>
    </row>
    <row r="111" spans="1:10" x14ac:dyDescent="0.2">
      <c r="A111" s="174"/>
      <c r="B111" s="174"/>
      <c r="C111" s="174"/>
      <c r="D111" s="92"/>
      <c r="E111" s="160"/>
      <c r="F111" s="173" t="s">
        <v>5</v>
      </c>
      <c r="G111" s="174"/>
      <c r="H111" s="175">
        <v>350928.99</v>
      </c>
      <c r="I111" s="174"/>
      <c r="J111" s="174"/>
    </row>
    <row r="112" spans="1:10" ht="60" customHeight="1" x14ac:dyDescent="0.2">
      <c r="A112" s="149"/>
      <c r="B112" s="149"/>
      <c r="C112" s="149"/>
      <c r="D112" s="149"/>
      <c r="E112" s="149"/>
      <c r="F112" s="149"/>
      <c r="G112" s="149"/>
      <c r="H112" s="149"/>
      <c r="I112" s="149"/>
      <c r="J112" s="149"/>
    </row>
    <row r="113" spans="1:10" ht="69.95" customHeight="1" x14ac:dyDescent="0.2">
      <c r="A113" s="178" t="s">
        <v>564</v>
      </c>
      <c r="B113" s="177"/>
      <c r="C113" s="177"/>
      <c r="D113" s="177"/>
      <c r="E113" s="177"/>
      <c r="F113" s="177"/>
      <c r="G113" s="177"/>
      <c r="H113" s="177"/>
      <c r="I113" s="177"/>
      <c r="J113" s="177"/>
    </row>
  </sheetData>
  <mergeCells count="17">
    <mergeCell ref="A111:C111"/>
    <mergeCell ref="F111:G111"/>
    <mergeCell ref="H111:J111"/>
    <mergeCell ref="A113:J113"/>
    <mergeCell ref="A2:C2"/>
    <mergeCell ref="A109:C109"/>
    <mergeCell ref="F109:G109"/>
    <mergeCell ref="H109:J109"/>
    <mergeCell ref="A110:C110"/>
    <mergeCell ref="F110:G110"/>
    <mergeCell ref="H110:J110"/>
    <mergeCell ref="E1:G1"/>
    <mergeCell ref="H1:J1"/>
    <mergeCell ref="E2:G2"/>
    <mergeCell ref="H2:J2"/>
    <mergeCell ref="A3:J3"/>
    <mergeCell ref="A1:C1"/>
  </mergeCells>
  <pageMargins left="0.51181102362204722" right="0.51181102362204722" top="1.5748031496062993" bottom="0.98425196850393704" header="0.51181102362204722" footer="0.51181102362204722"/>
  <pageSetup paperSize="9" scale="48" fitToHeight="0" orientation="portrait" r:id="rId1"/>
  <headerFooter>
    <oddHeader xml:space="preserve">&amp;L &amp;C&amp;G </oddHeader>
    <oddFooter xml:space="preserve">&amp;L 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04061-CA45-4E73-ACA4-05EDCE666A93}">
  <dimension ref="A1:H19"/>
  <sheetViews>
    <sheetView showWhiteSpace="0" view="pageBreakPreview" zoomScale="60" zoomScaleNormal="100" workbookViewId="0">
      <selection activeCell="H16" sqref="H16"/>
    </sheetView>
  </sheetViews>
  <sheetFormatPr defaultRowHeight="14.25" x14ac:dyDescent="0.2"/>
  <cols>
    <col min="1" max="1" width="20" style="161" bestFit="1" customWidth="1"/>
    <col min="2" max="2" width="60" style="161" bestFit="1" customWidth="1"/>
    <col min="3" max="3" width="20" style="161" bestFit="1" customWidth="1"/>
    <col min="4" max="30" width="12" style="161" bestFit="1" customWidth="1"/>
    <col min="31" max="16384" width="9" style="161"/>
  </cols>
  <sheetData>
    <row r="1" spans="1:8" ht="15" customHeight="1" x14ac:dyDescent="0.2">
      <c r="A1" s="231" t="s">
        <v>431</v>
      </c>
      <c r="B1" s="231"/>
      <c r="C1" s="158" t="s">
        <v>51</v>
      </c>
      <c r="D1" s="172" t="s">
        <v>0</v>
      </c>
      <c r="E1" s="172"/>
      <c r="F1" s="172" t="s">
        <v>52</v>
      </c>
      <c r="G1" s="172"/>
      <c r="H1" s="172"/>
    </row>
    <row r="2" spans="1:8" ht="95.1" customHeight="1" x14ac:dyDescent="0.2">
      <c r="A2" s="232" t="s">
        <v>1079</v>
      </c>
      <c r="B2" s="232"/>
      <c r="C2" s="159" t="s">
        <v>429</v>
      </c>
      <c r="D2" s="173" t="s">
        <v>565</v>
      </c>
      <c r="E2" s="173"/>
      <c r="F2" s="173" t="s">
        <v>432</v>
      </c>
      <c r="G2" s="173"/>
      <c r="H2" s="173"/>
    </row>
    <row r="3" spans="1:8" ht="15" x14ac:dyDescent="0.25">
      <c r="A3" s="176" t="s">
        <v>563</v>
      </c>
      <c r="B3" s="177"/>
      <c r="C3" s="177"/>
      <c r="D3" s="177"/>
      <c r="E3" s="177"/>
      <c r="F3" s="177"/>
      <c r="G3" s="177"/>
    </row>
    <row r="4" spans="1:8" ht="15" x14ac:dyDescent="0.2">
      <c r="A4" s="163" t="s">
        <v>427</v>
      </c>
      <c r="B4" s="163" t="s">
        <v>23</v>
      </c>
      <c r="C4" s="103" t="s">
        <v>562</v>
      </c>
      <c r="D4" s="103" t="s">
        <v>561</v>
      </c>
      <c r="E4" s="103" t="s">
        <v>560</v>
      </c>
      <c r="F4" s="103" t="s">
        <v>559</v>
      </c>
      <c r="G4" s="103" t="s">
        <v>558</v>
      </c>
      <c r="H4" s="103" t="s">
        <v>557</v>
      </c>
    </row>
    <row r="5" spans="1:8" ht="24" customHeight="1" thickBot="1" x14ac:dyDescent="0.25">
      <c r="A5" s="102" t="s">
        <v>426</v>
      </c>
      <c r="B5" s="102" t="s">
        <v>1</v>
      </c>
      <c r="C5" s="100" t="s">
        <v>732</v>
      </c>
      <c r="D5" s="157" t="s">
        <v>732</v>
      </c>
      <c r="E5" s="100" t="s">
        <v>18</v>
      </c>
      <c r="F5" s="100" t="s">
        <v>18</v>
      </c>
      <c r="G5" s="100" t="s">
        <v>18</v>
      </c>
      <c r="H5" s="100" t="s">
        <v>18</v>
      </c>
    </row>
    <row r="6" spans="1:8" ht="24" customHeight="1" thickTop="1" thickBot="1" x14ac:dyDescent="0.25">
      <c r="A6" s="102" t="s">
        <v>415</v>
      </c>
      <c r="B6" s="102" t="s">
        <v>414</v>
      </c>
      <c r="C6" s="100" t="s">
        <v>731</v>
      </c>
      <c r="D6" s="157" t="s">
        <v>731</v>
      </c>
      <c r="E6" s="100" t="s">
        <v>18</v>
      </c>
      <c r="F6" s="100" t="s">
        <v>18</v>
      </c>
      <c r="G6" s="100" t="s">
        <v>18</v>
      </c>
      <c r="H6" s="100" t="s">
        <v>18</v>
      </c>
    </row>
    <row r="7" spans="1:8" ht="24" customHeight="1" thickTop="1" thickBot="1" x14ac:dyDescent="0.25">
      <c r="A7" s="102" t="s">
        <v>407</v>
      </c>
      <c r="B7" s="102" t="s">
        <v>87</v>
      </c>
      <c r="C7" s="100" t="s">
        <v>730</v>
      </c>
      <c r="D7" s="157" t="s">
        <v>729</v>
      </c>
      <c r="E7" s="157" t="s">
        <v>729</v>
      </c>
      <c r="F7" s="100" t="s">
        <v>18</v>
      </c>
      <c r="G7" s="100" t="s">
        <v>18</v>
      </c>
      <c r="H7" s="100" t="s">
        <v>18</v>
      </c>
    </row>
    <row r="8" spans="1:8" ht="24" customHeight="1" thickTop="1" thickBot="1" x14ac:dyDescent="0.25">
      <c r="A8" s="102" t="s">
        <v>396</v>
      </c>
      <c r="B8" s="102" t="s">
        <v>395</v>
      </c>
      <c r="C8" s="100" t="s">
        <v>1103</v>
      </c>
      <c r="D8" s="100" t="s">
        <v>18</v>
      </c>
      <c r="E8" s="157" t="s">
        <v>1102</v>
      </c>
      <c r="F8" s="157" t="s">
        <v>1102</v>
      </c>
      <c r="G8" s="157" t="s">
        <v>1101</v>
      </c>
      <c r="H8" s="100" t="s">
        <v>18</v>
      </c>
    </row>
    <row r="9" spans="1:8" ht="24" customHeight="1" thickTop="1" thickBot="1" x14ac:dyDescent="0.25">
      <c r="A9" s="102" t="s">
        <v>374</v>
      </c>
      <c r="B9" s="102" t="s">
        <v>373</v>
      </c>
      <c r="C9" s="100" t="s">
        <v>1100</v>
      </c>
      <c r="D9" s="100" t="s">
        <v>18</v>
      </c>
      <c r="E9" s="157" t="s">
        <v>1099</v>
      </c>
      <c r="F9" s="157" t="s">
        <v>1099</v>
      </c>
      <c r="G9" s="157" t="s">
        <v>1098</v>
      </c>
      <c r="H9" s="100" t="s">
        <v>18</v>
      </c>
    </row>
    <row r="10" spans="1:8" ht="24" customHeight="1" thickTop="1" thickBot="1" x14ac:dyDescent="0.25">
      <c r="A10" s="102" t="s">
        <v>305</v>
      </c>
      <c r="B10" s="102" t="s">
        <v>226</v>
      </c>
      <c r="C10" s="100" t="s">
        <v>1097</v>
      </c>
      <c r="D10" s="100" t="s">
        <v>18</v>
      </c>
      <c r="E10" s="157" t="s">
        <v>1096</v>
      </c>
      <c r="F10" s="157" t="s">
        <v>1095</v>
      </c>
      <c r="G10" s="157" t="s">
        <v>1094</v>
      </c>
      <c r="H10" s="100" t="s">
        <v>18</v>
      </c>
    </row>
    <row r="11" spans="1:8" ht="24" customHeight="1" thickTop="1" thickBot="1" x14ac:dyDescent="0.25">
      <c r="A11" s="102" t="s">
        <v>269</v>
      </c>
      <c r="B11" s="102" t="s">
        <v>49</v>
      </c>
      <c r="C11" s="100" t="s">
        <v>728</v>
      </c>
      <c r="D11" s="100" t="s">
        <v>18</v>
      </c>
      <c r="E11" s="100" t="s">
        <v>18</v>
      </c>
      <c r="F11" s="100" t="s">
        <v>18</v>
      </c>
      <c r="G11" s="100" t="s">
        <v>18</v>
      </c>
      <c r="H11" s="157" t="s">
        <v>728</v>
      </c>
    </row>
    <row r="12" spans="1:8" ht="24" customHeight="1" thickTop="1" thickBot="1" x14ac:dyDescent="0.25">
      <c r="A12" s="102" t="s">
        <v>261</v>
      </c>
      <c r="B12" s="102" t="s">
        <v>50</v>
      </c>
      <c r="C12" s="100" t="s">
        <v>727</v>
      </c>
      <c r="D12" s="100" t="s">
        <v>18</v>
      </c>
      <c r="E12" s="100" t="s">
        <v>18</v>
      </c>
      <c r="F12" s="100" t="s">
        <v>18</v>
      </c>
      <c r="G12" s="100" t="s">
        <v>18</v>
      </c>
      <c r="H12" s="157" t="s">
        <v>727</v>
      </c>
    </row>
    <row r="13" spans="1:8" ht="15" thickTop="1" x14ac:dyDescent="0.2">
      <c r="A13" s="173" t="s">
        <v>556</v>
      </c>
      <c r="B13" s="173"/>
      <c r="C13" s="159"/>
      <c r="D13" s="160" t="s">
        <v>1086</v>
      </c>
      <c r="E13" s="160" t="s">
        <v>1093</v>
      </c>
      <c r="F13" s="160" t="s">
        <v>1092</v>
      </c>
      <c r="G13" s="160" t="s">
        <v>1091</v>
      </c>
      <c r="H13" s="160" t="s">
        <v>1090</v>
      </c>
    </row>
    <row r="14" spans="1:8" x14ac:dyDescent="0.2">
      <c r="A14" s="173" t="s">
        <v>555</v>
      </c>
      <c r="B14" s="173"/>
      <c r="C14" s="159"/>
      <c r="D14" s="160" t="s">
        <v>725</v>
      </c>
      <c r="E14" s="160" t="s">
        <v>1089</v>
      </c>
      <c r="F14" s="160" t="s">
        <v>1088</v>
      </c>
      <c r="G14" s="160" t="s">
        <v>1087</v>
      </c>
      <c r="H14" s="160" t="s">
        <v>726</v>
      </c>
    </row>
    <row r="15" spans="1:8" x14ac:dyDescent="0.2">
      <c r="A15" s="173" t="s">
        <v>554</v>
      </c>
      <c r="B15" s="173"/>
      <c r="C15" s="159"/>
      <c r="D15" s="160" t="s">
        <v>1086</v>
      </c>
      <c r="E15" s="160" t="s">
        <v>1085</v>
      </c>
      <c r="F15" s="160" t="s">
        <v>909</v>
      </c>
      <c r="G15" s="160" t="s">
        <v>1084</v>
      </c>
      <c r="H15" s="160" t="s">
        <v>553</v>
      </c>
    </row>
    <row r="16" spans="1:8" x14ac:dyDescent="0.2">
      <c r="A16" s="173" t="s">
        <v>552</v>
      </c>
      <c r="B16" s="173"/>
      <c r="C16" s="159"/>
      <c r="D16" s="160" t="s">
        <v>725</v>
      </c>
      <c r="E16" s="160" t="s">
        <v>1083</v>
      </c>
      <c r="F16" s="160" t="s">
        <v>1082</v>
      </c>
      <c r="G16" s="160" t="s">
        <v>1081</v>
      </c>
      <c r="H16" s="160" t="s">
        <v>1080</v>
      </c>
    </row>
    <row r="17" spans="1:8" x14ac:dyDescent="0.2">
      <c r="A17" s="162"/>
      <c r="B17" s="162"/>
      <c r="C17" s="162"/>
      <c r="D17" s="162"/>
      <c r="E17" s="162"/>
      <c r="F17" s="162"/>
      <c r="G17" s="162"/>
    </row>
    <row r="18" spans="1:8" ht="60" customHeight="1" x14ac:dyDescent="0.2">
      <c r="A18" s="149"/>
      <c r="B18" s="149"/>
      <c r="C18" s="149"/>
      <c r="D18" s="149"/>
      <c r="E18" s="149"/>
      <c r="F18" s="149"/>
      <c r="G18" s="149"/>
      <c r="H18" s="149"/>
    </row>
    <row r="19" spans="1:8" ht="69.95" customHeight="1" x14ac:dyDescent="0.2">
      <c r="A19" s="178" t="s">
        <v>564</v>
      </c>
      <c r="B19" s="177"/>
      <c r="C19" s="177"/>
      <c r="D19" s="177"/>
      <c r="E19" s="177"/>
      <c r="F19" s="177"/>
      <c r="G19" s="177"/>
    </row>
  </sheetData>
  <mergeCells count="12">
    <mergeCell ref="A14:B14"/>
    <mergeCell ref="A15:B15"/>
    <mergeCell ref="A16:B16"/>
    <mergeCell ref="A19:G19"/>
    <mergeCell ref="D1:E1"/>
    <mergeCell ref="D2:E2"/>
    <mergeCell ref="A3:G3"/>
    <mergeCell ref="A2:B2"/>
    <mergeCell ref="A1:B1"/>
    <mergeCell ref="F1:H1"/>
    <mergeCell ref="F2:H2"/>
    <mergeCell ref="A13:B13"/>
  </mergeCells>
  <pageMargins left="0.51181102362204722" right="0.51181102362204722" top="2.1653543307086616" bottom="0.98425196850393704" header="0.51181102362204722" footer="0.51181102362204722"/>
  <pageSetup paperSize="8" scale="78" orientation="portrait" r:id="rId1"/>
  <headerFooter>
    <oddHeader>&amp;L &amp;C&amp;G</oddHeader>
    <oddFooter xml:space="preserve">&amp;L 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09AC6-8C62-4D62-B7DF-C58193A86581}">
  <sheetPr>
    <pageSetUpPr fitToPage="1"/>
  </sheetPr>
  <dimension ref="A1:I23"/>
  <sheetViews>
    <sheetView showWhiteSpace="0" view="pageBreakPreview" zoomScale="85" zoomScaleNormal="100" zoomScaleSheetLayoutView="85" workbookViewId="0">
      <selection activeCell="P20" sqref="P20"/>
    </sheetView>
  </sheetViews>
  <sheetFormatPr defaultRowHeight="14.25" x14ac:dyDescent="0.2"/>
  <cols>
    <col min="1" max="2" width="10" style="161" bestFit="1" customWidth="1"/>
    <col min="3" max="3" width="9" style="161"/>
    <col min="4" max="4" width="60" style="161" bestFit="1" customWidth="1"/>
    <col min="5" max="5" width="30" style="161" bestFit="1" customWidth="1"/>
    <col min="6" max="6" width="5" style="161" bestFit="1" customWidth="1"/>
    <col min="7" max="7" width="10" style="161" bestFit="1" customWidth="1"/>
    <col min="8" max="8" width="14.875" style="161" customWidth="1"/>
    <col min="9" max="9" width="14.75" style="161" customWidth="1"/>
    <col min="10" max="16384" width="9" style="161"/>
  </cols>
  <sheetData>
    <row r="1" spans="1:9" ht="15" x14ac:dyDescent="0.2">
      <c r="A1" s="172" t="s">
        <v>431</v>
      </c>
      <c r="B1" s="172"/>
      <c r="C1" s="172"/>
      <c r="D1" s="172"/>
      <c r="E1" s="158" t="s">
        <v>51</v>
      </c>
      <c r="F1" s="172" t="s">
        <v>0</v>
      </c>
      <c r="G1" s="172"/>
      <c r="H1" s="172" t="s">
        <v>52</v>
      </c>
      <c r="I1" s="172"/>
    </row>
    <row r="2" spans="1:9" ht="80.099999999999994" customHeight="1" x14ac:dyDescent="0.2">
      <c r="A2" s="173" t="s">
        <v>1079</v>
      </c>
      <c r="B2" s="173"/>
      <c r="C2" s="173"/>
      <c r="D2" s="173"/>
      <c r="E2" s="159" t="s">
        <v>429</v>
      </c>
      <c r="F2" s="173" t="s">
        <v>565</v>
      </c>
      <c r="G2" s="173"/>
      <c r="H2" s="124" t="s">
        <v>432</v>
      </c>
      <c r="I2" s="124" t="s">
        <v>570</v>
      </c>
    </row>
    <row r="3" spans="1:9" ht="15" x14ac:dyDescent="0.25">
      <c r="A3" s="176" t="s">
        <v>569</v>
      </c>
      <c r="B3" s="177"/>
      <c r="C3" s="177"/>
      <c r="D3" s="177"/>
      <c r="E3" s="177"/>
      <c r="F3" s="177"/>
      <c r="G3" s="177"/>
      <c r="H3" s="177"/>
      <c r="I3" s="177"/>
    </row>
    <row r="4" spans="1:9" ht="30" customHeight="1" x14ac:dyDescent="0.2">
      <c r="A4" s="236" t="s">
        <v>427</v>
      </c>
      <c r="B4" s="236"/>
      <c r="C4" s="236"/>
      <c r="D4" s="236" t="s">
        <v>23</v>
      </c>
      <c r="E4" s="236"/>
      <c r="F4" s="236"/>
      <c r="G4" s="163"/>
      <c r="H4" s="123" t="s">
        <v>566</v>
      </c>
      <c r="I4" s="123" t="s">
        <v>568</v>
      </c>
    </row>
    <row r="5" spans="1:9" ht="24" customHeight="1" x14ac:dyDescent="0.2">
      <c r="A5" s="102" t="s">
        <v>426</v>
      </c>
      <c r="B5" s="102"/>
      <c r="C5" s="102"/>
      <c r="D5" s="102" t="s">
        <v>1</v>
      </c>
      <c r="E5" s="102"/>
      <c r="F5" s="100"/>
      <c r="G5" s="102"/>
      <c r="H5" s="125">
        <v>60862.1</v>
      </c>
      <c r="I5" s="125">
        <v>60862.1</v>
      </c>
    </row>
    <row r="6" spans="1:9" ht="24" customHeight="1" x14ac:dyDescent="0.2">
      <c r="A6" s="102" t="s">
        <v>415</v>
      </c>
      <c r="B6" s="102"/>
      <c r="C6" s="102"/>
      <c r="D6" s="102" t="s">
        <v>414</v>
      </c>
      <c r="E6" s="102"/>
      <c r="F6" s="100"/>
      <c r="G6" s="102"/>
      <c r="H6" s="125">
        <v>1260.95</v>
      </c>
      <c r="I6" s="125">
        <v>1260.95</v>
      </c>
    </row>
    <row r="7" spans="1:9" ht="24" customHeight="1" x14ac:dyDescent="0.2">
      <c r="A7" s="102" t="s">
        <v>407</v>
      </c>
      <c r="B7" s="102"/>
      <c r="C7" s="102"/>
      <c r="D7" s="102" t="s">
        <v>87</v>
      </c>
      <c r="E7" s="102"/>
      <c r="F7" s="100"/>
      <c r="G7" s="102"/>
      <c r="H7" s="125">
        <v>4310.2299999999996</v>
      </c>
      <c r="I7" s="125">
        <v>4310.2299999999996</v>
      </c>
    </row>
    <row r="8" spans="1:9" ht="24" customHeight="1" x14ac:dyDescent="0.2">
      <c r="A8" s="102" t="s">
        <v>396</v>
      </c>
      <c r="B8" s="102"/>
      <c r="C8" s="102"/>
      <c r="D8" s="102" t="s">
        <v>395</v>
      </c>
      <c r="E8" s="102"/>
      <c r="F8" s="100"/>
      <c r="G8" s="102"/>
      <c r="H8" s="125">
        <v>4759.75</v>
      </c>
      <c r="I8" s="125">
        <v>4759.75</v>
      </c>
    </row>
    <row r="9" spans="1:9" ht="24" customHeight="1" x14ac:dyDescent="0.2">
      <c r="A9" s="102" t="s">
        <v>374</v>
      </c>
      <c r="B9" s="102"/>
      <c r="C9" s="102"/>
      <c r="D9" s="102" t="s">
        <v>373</v>
      </c>
      <c r="E9" s="102"/>
      <c r="F9" s="100"/>
      <c r="G9" s="102"/>
      <c r="H9" s="125">
        <v>95157.92</v>
      </c>
      <c r="I9" s="125">
        <v>95157.92</v>
      </c>
    </row>
    <row r="10" spans="1:9" ht="24" customHeight="1" x14ac:dyDescent="0.2">
      <c r="A10" s="102" t="s">
        <v>305</v>
      </c>
      <c r="B10" s="102"/>
      <c r="C10" s="102"/>
      <c r="D10" s="102" t="s">
        <v>226</v>
      </c>
      <c r="E10" s="102"/>
      <c r="F10" s="100"/>
      <c r="G10" s="102"/>
      <c r="H10" s="125">
        <v>101000.94</v>
      </c>
      <c r="I10" s="125">
        <v>101000.94</v>
      </c>
    </row>
    <row r="11" spans="1:9" ht="24" customHeight="1" x14ac:dyDescent="0.2">
      <c r="A11" s="102" t="s">
        <v>304</v>
      </c>
      <c r="B11" s="102"/>
      <c r="C11" s="102"/>
      <c r="D11" s="102" t="s">
        <v>250</v>
      </c>
      <c r="E11" s="102"/>
      <c r="F11" s="100"/>
      <c r="G11" s="102"/>
      <c r="H11" s="125">
        <v>10301.69</v>
      </c>
      <c r="I11" s="125">
        <v>10301.69</v>
      </c>
    </row>
    <row r="12" spans="1:9" ht="24" customHeight="1" x14ac:dyDescent="0.2">
      <c r="A12" s="102" t="s">
        <v>289</v>
      </c>
      <c r="B12" s="102"/>
      <c r="C12" s="102"/>
      <c r="D12" s="102" t="s">
        <v>115</v>
      </c>
      <c r="E12" s="102"/>
      <c r="F12" s="100"/>
      <c r="G12" s="102"/>
      <c r="H12" s="125">
        <v>78136.3</v>
      </c>
      <c r="I12" s="125">
        <v>78136.3</v>
      </c>
    </row>
    <row r="13" spans="1:9" ht="24" customHeight="1" x14ac:dyDescent="0.2">
      <c r="A13" s="102" t="s">
        <v>273</v>
      </c>
      <c r="B13" s="102"/>
      <c r="C13" s="102"/>
      <c r="D13" s="102" t="s">
        <v>242</v>
      </c>
      <c r="E13" s="102"/>
      <c r="F13" s="100"/>
      <c r="G13" s="102"/>
      <c r="H13" s="125">
        <v>1195.47</v>
      </c>
      <c r="I13" s="125">
        <v>1195.47</v>
      </c>
    </row>
    <row r="14" spans="1:9" ht="24" customHeight="1" x14ac:dyDescent="0.2">
      <c r="A14" s="102" t="s">
        <v>846</v>
      </c>
      <c r="B14" s="102"/>
      <c r="C14" s="102"/>
      <c r="D14" s="102" t="s">
        <v>845</v>
      </c>
      <c r="E14" s="102"/>
      <c r="F14" s="100"/>
      <c r="G14" s="102"/>
      <c r="H14" s="125">
        <v>3955.34</v>
      </c>
      <c r="I14" s="125">
        <v>3955.34</v>
      </c>
    </row>
    <row r="15" spans="1:9" ht="24" customHeight="1" x14ac:dyDescent="0.2">
      <c r="A15" s="102" t="s">
        <v>942</v>
      </c>
      <c r="B15" s="102"/>
      <c r="C15" s="102"/>
      <c r="D15" s="102" t="s">
        <v>911</v>
      </c>
      <c r="E15" s="102"/>
      <c r="F15" s="100"/>
      <c r="G15" s="102"/>
      <c r="H15" s="125">
        <v>7412.14</v>
      </c>
      <c r="I15" s="125">
        <v>7412.14</v>
      </c>
    </row>
    <row r="16" spans="1:9" ht="24" customHeight="1" x14ac:dyDescent="0.2">
      <c r="A16" s="102" t="s">
        <v>269</v>
      </c>
      <c r="B16" s="102"/>
      <c r="C16" s="102"/>
      <c r="D16" s="102" t="s">
        <v>49</v>
      </c>
      <c r="E16" s="102"/>
      <c r="F16" s="100"/>
      <c r="G16" s="102"/>
      <c r="H16" s="125">
        <v>16997.05</v>
      </c>
      <c r="I16" s="125">
        <v>16997.05</v>
      </c>
    </row>
    <row r="17" spans="1:9" ht="24" customHeight="1" x14ac:dyDescent="0.2">
      <c r="A17" s="102" t="s">
        <v>261</v>
      </c>
      <c r="B17" s="102"/>
      <c r="C17" s="102"/>
      <c r="D17" s="102" t="s">
        <v>50</v>
      </c>
      <c r="E17" s="102"/>
      <c r="F17" s="100"/>
      <c r="G17" s="102"/>
      <c r="H17" s="125">
        <v>4838.53</v>
      </c>
      <c r="I17" s="125">
        <v>4838.53</v>
      </c>
    </row>
    <row r="18" spans="1:9" x14ac:dyDescent="0.2">
      <c r="A18" s="162"/>
      <c r="B18" s="162"/>
      <c r="C18" s="162"/>
      <c r="D18" s="162"/>
      <c r="E18" s="162"/>
      <c r="F18" s="162"/>
      <c r="G18" s="162"/>
      <c r="H18" s="162"/>
      <c r="I18" s="162"/>
    </row>
    <row r="19" spans="1:9" x14ac:dyDescent="0.2">
      <c r="A19" s="174"/>
      <c r="B19" s="174"/>
      <c r="C19" s="174"/>
      <c r="D19" s="92"/>
      <c r="E19" s="160"/>
      <c r="F19" s="173" t="s">
        <v>256</v>
      </c>
      <c r="G19" s="174"/>
      <c r="H19" s="122">
        <v>289187.46999999997</v>
      </c>
      <c r="I19" s="122">
        <v>289187.46999999997</v>
      </c>
    </row>
    <row r="20" spans="1:9" x14ac:dyDescent="0.2">
      <c r="A20" s="174"/>
      <c r="B20" s="174"/>
      <c r="C20" s="174"/>
      <c r="D20" s="92"/>
      <c r="E20" s="160"/>
      <c r="F20" s="173" t="s">
        <v>255</v>
      </c>
      <c r="G20" s="174"/>
      <c r="H20" s="122">
        <v>61741.52</v>
      </c>
      <c r="I20" s="122">
        <v>75738.19</v>
      </c>
    </row>
    <row r="21" spans="1:9" x14ac:dyDescent="0.2">
      <c r="A21" s="174"/>
      <c r="B21" s="174"/>
      <c r="C21" s="174"/>
      <c r="D21" s="92"/>
      <c r="E21" s="160"/>
      <c r="F21" s="173" t="s">
        <v>5</v>
      </c>
      <c r="G21" s="174"/>
      <c r="H21" s="122">
        <v>350928.99</v>
      </c>
      <c r="I21" s="122">
        <v>364925.66</v>
      </c>
    </row>
    <row r="22" spans="1:9" ht="30.75" customHeight="1" x14ac:dyDescent="0.2">
      <c r="A22" s="235" t="s">
        <v>567</v>
      </c>
      <c r="B22" s="235"/>
      <c r="C22" s="235"/>
      <c r="D22" s="235"/>
      <c r="E22" s="235"/>
      <c r="F22" s="235"/>
      <c r="G22" s="235"/>
      <c r="H22" s="235"/>
      <c r="I22" s="235"/>
    </row>
    <row r="23" spans="1:9" ht="69.95" customHeight="1" x14ac:dyDescent="0.2">
      <c r="A23" s="233" t="s">
        <v>564</v>
      </c>
      <c r="B23" s="234"/>
      <c r="C23" s="234"/>
      <c r="D23" s="234"/>
      <c r="E23" s="234"/>
      <c r="F23" s="234"/>
      <c r="G23" s="234"/>
      <c r="H23" s="234"/>
      <c r="I23" s="234"/>
    </row>
  </sheetData>
  <mergeCells count="16">
    <mergeCell ref="A23:I23"/>
    <mergeCell ref="A22:I22"/>
    <mergeCell ref="A2:D2"/>
    <mergeCell ref="A1:D1"/>
    <mergeCell ref="A20:C20"/>
    <mergeCell ref="F20:G20"/>
    <mergeCell ref="A21:C21"/>
    <mergeCell ref="F21:G21"/>
    <mergeCell ref="A4:C4"/>
    <mergeCell ref="D4:F4"/>
    <mergeCell ref="A19:C19"/>
    <mergeCell ref="F19:G19"/>
    <mergeCell ref="F1:G1"/>
    <mergeCell ref="H1:I1"/>
    <mergeCell ref="F2:G2"/>
    <mergeCell ref="A3:I3"/>
  </mergeCells>
  <pageMargins left="0.51181102362204722" right="0.51181102362204722" top="2.3622047244094491" bottom="0.98425196850393704" header="0.51181102362204722" footer="0.51181102362204722"/>
  <pageSetup paperSize="9" scale="52" fitToHeight="0" orientation="portrait" r:id="rId1"/>
  <headerFooter>
    <oddHeader>&amp;L &amp;C&amp;G</oddHeader>
    <oddFooter xml:space="preserve">&amp;L 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D10479-DF95-48D1-B173-12C000090A04}">
  <dimension ref="A1:H38"/>
  <sheetViews>
    <sheetView view="pageBreakPreview" zoomScale="60" zoomScaleNormal="100" workbookViewId="0">
      <selection activeCell="R25" sqref="R25"/>
    </sheetView>
  </sheetViews>
  <sheetFormatPr defaultRowHeight="15" x14ac:dyDescent="0.25"/>
  <cols>
    <col min="1" max="1" width="9.75" style="126" customWidth="1"/>
    <col min="2" max="2" width="7.875" style="126" customWidth="1"/>
    <col min="3" max="3" width="35.25" style="126" customWidth="1"/>
    <col min="4" max="4" width="11.125" style="126" customWidth="1"/>
    <col min="5" max="5" width="8.625" style="126" customWidth="1"/>
    <col min="6" max="6" width="10" style="126" customWidth="1"/>
    <col min="7" max="7" width="35.5" style="126" customWidth="1"/>
    <col min="8" max="8" width="12.625" style="126" customWidth="1"/>
    <col min="9" max="16384" width="9" style="126"/>
  </cols>
  <sheetData>
    <row r="1" spans="1:8" ht="57.75" customHeight="1" x14ac:dyDescent="0.25">
      <c r="A1" s="243" t="s">
        <v>771</v>
      </c>
      <c r="B1" s="244"/>
      <c r="C1" s="244"/>
      <c r="D1" s="245"/>
      <c r="E1" s="243" t="s">
        <v>771</v>
      </c>
      <c r="F1" s="244"/>
      <c r="G1" s="244"/>
      <c r="H1" s="245"/>
    </row>
    <row r="2" spans="1:8" x14ac:dyDescent="0.25">
      <c r="A2" s="246" t="s">
        <v>770</v>
      </c>
      <c r="B2" s="247"/>
      <c r="C2" s="247"/>
      <c r="D2" s="248"/>
      <c r="E2" s="246" t="s">
        <v>769</v>
      </c>
      <c r="F2" s="247"/>
      <c r="G2" s="247"/>
      <c r="H2" s="248"/>
    </row>
    <row r="3" spans="1:8" x14ac:dyDescent="0.25">
      <c r="A3" s="237" t="s">
        <v>768</v>
      </c>
      <c r="B3" s="238"/>
      <c r="C3" s="238"/>
      <c r="D3" s="239"/>
      <c r="E3" s="237" t="s">
        <v>768</v>
      </c>
      <c r="F3" s="238"/>
      <c r="G3" s="238"/>
      <c r="H3" s="239"/>
    </row>
    <row r="4" spans="1:8" ht="33" customHeight="1" x14ac:dyDescent="0.25">
      <c r="A4" s="237" t="s">
        <v>767</v>
      </c>
      <c r="B4" s="238"/>
      <c r="C4" s="238"/>
      <c r="D4" s="239"/>
      <c r="E4" s="237" t="s">
        <v>766</v>
      </c>
      <c r="F4" s="238"/>
      <c r="G4" s="238"/>
      <c r="H4" s="239"/>
    </row>
    <row r="5" spans="1:8" x14ac:dyDescent="0.25">
      <c r="A5" s="240"/>
      <c r="B5" s="241"/>
      <c r="C5" s="241"/>
      <c r="D5" s="242"/>
      <c r="E5" s="240"/>
      <c r="F5" s="241"/>
      <c r="G5" s="241"/>
      <c r="H5" s="242"/>
    </row>
    <row r="6" spans="1:8" x14ac:dyDescent="0.25">
      <c r="A6" s="135" t="s">
        <v>753</v>
      </c>
      <c r="B6" s="143" t="s">
        <v>765</v>
      </c>
      <c r="C6" s="132" t="s">
        <v>764</v>
      </c>
      <c r="D6" s="131"/>
      <c r="E6" s="135" t="s">
        <v>753</v>
      </c>
      <c r="F6" s="143" t="s">
        <v>765</v>
      </c>
      <c r="G6" s="132" t="s">
        <v>764</v>
      </c>
      <c r="H6" s="131"/>
    </row>
    <row r="7" spans="1:8" x14ac:dyDescent="0.25">
      <c r="A7" s="133"/>
      <c r="B7" s="134" t="s">
        <v>763</v>
      </c>
      <c r="C7" s="134" t="s">
        <v>762</v>
      </c>
      <c r="D7" s="141">
        <v>2.5000000000000001E-2</v>
      </c>
      <c r="E7" s="133"/>
      <c r="F7" s="134" t="s">
        <v>763</v>
      </c>
      <c r="G7" s="134" t="s">
        <v>762</v>
      </c>
      <c r="H7" s="141">
        <v>0</v>
      </c>
    </row>
    <row r="8" spans="1:8" x14ac:dyDescent="0.25">
      <c r="A8" s="133"/>
      <c r="B8" s="134" t="s">
        <v>11</v>
      </c>
      <c r="C8" s="134" t="s">
        <v>761</v>
      </c>
      <c r="D8" s="141">
        <v>6.4999999999999997E-3</v>
      </c>
      <c r="E8" s="133"/>
      <c r="F8" s="134" t="s">
        <v>11</v>
      </c>
      <c r="G8" s="134" t="s">
        <v>761</v>
      </c>
      <c r="H8" s="141">
        <v>6.4999999999999997E-3</v>
      </c>
    </row>
    <row r="9" spans="1:8" x14ac:dyDescent="0.25">
      <c r="A9" s="133"/>
      <c r="B9" s="134" t="s">
        <v>12</v>
      </c>
      <c r="C9" s="134" t="s">
        <v>760</v>
      </c>
      <c r="D9" s="141">
        <v>0.03</v>
      </c>
      <c r="E9" s="133"/>
      <c r="F9" s="134" t="s">
        <v>12</v>
      </c>
      <c r="G9" s="134" t="s">
        <v>760</v>
      </c>
      <c r="H9" s="141">
        <v>0.03</v>
      </c>
    </row>
    <row r="10" spans="1:8" x14ac:dyDescent="0.25">
      <c r="A10" s="133"/>
      <c r="B10" s="134" t="s">
        <v>433</v>
      </c>
      <c r="C10" s="134" t="s">
        <v>759</v>
      </c>
      <c r="D10" s="141">
        <v>0</v>
      </c>
      <c r="E10" s="133"/>
      <c r="F10" s="134" t="s">
        <v>433</v>
      </c>
      <c r="G10" s="134" t="s">
        <v>759</v>
      </c>
      <c r="H10" s="141">
        <v>0</v>
      </c>
    </row>
    <row r="11" spans="1:8" x14ac:dyDescent="0.25">
      <c r="A11" s="133"/>
      <c r="B11" s="134"/>
      <c r="C11" s="134" t="s">
        <v>754</v>
      </c>
      <c r="D11" s="141">
        <f>SUM(D7:D10)</f>
        <v>6.1499999999999999E-2</v>
      </c>
      <c r="E11" s="133"/>
      <c r="F11" s="134"/>
      <c r="G11" s="134" t="s">
        <v>754</v>
      </c>
      <c r="H11" s="141">
        <f>SUM(H7:H10)</f>
        <v>3.6499999999999998E-2</v>
      </c>
    </row>
    <row r="12" spans="1:8" x14ac:dyDescent="0.25">
      <c r="A12" s="133"/>
      <c r="B12" s="134"/>
      <c r="C12" s="134"/>
      <c r="D12" s="141"/>
      <c r="E12" s="133"/>
      <c r="F12" s="134"/>
      <c r="G12" s="134"/>
      <c r="H12" s="141"/>
    </row>
    <row r="13" spans="1:8" x14ac:dyDescent="0.25">
      <c r="A13" s="135" t="s">
        <v>753</v>
      </c>
      <c r="B13" s="132" t="s">
        <v>758</v>
      </c>
      <c r="C13" s="132" t="s">
        <v>757</v>
      </c>
      <c r="D13" s="142"/>
      <c r="E13" s="135" t="s">
        <v>753</v>
      </c>
      <c r="F13" s="132" t="s">
        <v>758</v>
      </c>
      <c r="G13" s="132" t="s">
        <v>757</v>
      </c>
      <c r="H13" s="142"/>
    </row>
    <row r="14" spans="1:8" x14ac:dyDescent="0.25">
      <c r="A14" s="133"/>
      <c r="B14" s="134" t="s">
        <v>756</v>
      </c>
      <c r="C14" s="134" t="s">
        <v>755</v>
      </c>
      <c r="D14" s="141">
        <v>4.0099999999999997E-2</v>
      </c>
      <c r="E14" s="133"/>
      <c r="F14" s="134" t="s">
        <v>756</v>
      </c>
      <c r="G14" s="134" t="s">
        <v>755</v>
      </c>
      <c r="H14" s="141">
        <v>3.4500000000000003E-2</v>
      </c>
    </row>
    <row r="15" spans="1:8" x14ac:dyDescent="0.25">
      <c r="A15" s="133"/>
      <c r="B15" s="134"/>
      <c r="C15" s="134" t="s">
        <v>754</v>
      </c>
      <c r="D15" s="131"/>
      <c r="E15" s="133"/>
      <c r="F15" s="134"/>
      <c r="G15" s="134" t="s">
        <v>754</v>
      </c>
      <c r="H15" s="131"/>
    </row>
    <row r="16" spans="1:8" x14ac:dyDescent="0.25">
      <c r="A16" s="133"/>
      <c r="B16" s="134"/>
      <c r="C16" s="134"/>
      <c r="D16" s="131"/>
      <c r="E16" s="133"/>
      <c r="F16" s="134"/>
      <c r="G16" s="134"/>
      <c r="H16" s="131"/>
    </row>
    <row r="17" spans="1:8" x14ac:dyDescent="0.25">
      <c r="A17" s="135" t="s">
        <v>753</v>
      </c>
      <c r="B17" s="132" t="s">
        <v>752</v>
      </c>
      <c r="C17" s="132" t="s">
        <v>751</v>
      </c>
      <c r="D17" s="131"/>
      <c r="E17" s="135" t="s">
        <v>753</v>
      </c>
      <c r="F17" s="132" t="s">
        <v>752</v>
      </c>
      <c r="G17" s="132" t="s">
        <v>751</v>
      </c>
      <c r="H17" s="131"/>
    </row>
    <row r="18" spans="1:8" x14ac:dyDescent="0.25">
      <c r="A18" s="133"/>
      <c r="B18" s="134" t="s">
        <v>750</v>
      </c>
      <c r="C18" s="134" t="s">
        <v>749</v>
      </c>
      <c r="D18" s="141">
        <v>5.5999999999999999E-3</v>
      </c>
      <c r="E18" s="133"/>
      <c r="F18" s="134" t="s">
        <v>750</v>
      </c>
      <c r="G18" s="134" t="s">
        <v>749</v>
      </c>
      <c r="H18" s="141">
        <v>8.5000000000000006E-3</v>
      </c>
    </row>
    <row r="19" spans="1:8" x14ac:dyDescent="0.25">
      <c r="A19" s="133"/>
      <c r="B19" s="134" t="s">
        <v>13</v>
      </c>
      <c r="C19" s="134" t="s">
        <v>748</v>
      </c>
      <c r="D19" s="141">
        <v>1.11E-2</v>
      </c>
      <c r="E19" s="133"/>
      <c r="F19" s="134" t="s">
        <v>13</v>
      </c>
      <c r="G19" s="134" t="s">
        <v>748</v>
      </c>
      <c r="H19" s="141">
        <v>8.5000000000000006E-3</v>
      </c>
    </row>
    <row r="20" spans="1:8" x14ac:dyDescent="0.25">
      <c r="A20" s="133"/>
      <c r="B20" s="134" t="s">
        <v>14</v>
      </c>
      <c r="C20" s="134" t="s">
        <v>747</v>
      </c>
      <c r="D20" s="141">
        <v>7.2999999999999995E-2</v>
      </c>
      <c r="E20" s="133"/>
      <c r="F20" s="134" t="s">
        <v>14</v>
      </c>
      <c r="G20" s="134" t="s">
        <v>747</v>
      </c>
      <c r="H20" s="141">
        <v>5.11E-2</v>
      </c>
    </row>
    <row r="21" spans="1:8" x14ac:dyDescent="0.25">
      <c r="A21" s="133"/>
      <c r="B21" s="134" t="s">
        <v>15</v>
      </c>
      <c r="C21" s="134" t="s">
        <v>746</v>
      </c>
      <c r="D21" s="141">
        <v>2E-3</v>
      </c>
      <c r="E21" s="133"/>
      <c r="F21" s="134" t="s">
        <v>15</v>
      </c>
      <c r="G21" s="134" t="s">
        <v>746</v>
      </c>
      <c r="H21" s="141">
        <v>2.3999999999999998E-3</v>
      </c>
    </row>
    <row r="22" spans="1:8" x14ac:dyDescent="0.25">
      <c r="A22" s="133"/>
      <c r="B22" s="134" t="s">
        <v>16</v>
      </c>
      <c r="C22" s="134" t="s">
        <v>745</v>
      </c>
      <c r="D22" s="141">
        <v>2E-3</v>
      </c>
      <c r="E22" s="133"/>
      <c r="F22" s="134" t="s">
        <v>16</v>
      </c>
      <c r="G22" s="134" t="s">
        <v>745</v>
      </c>
      <c r="H22" s="141">
        <v>2.3999999999999998E-3</v>
      </c>
    </row>
    <row r="23" spans="1:8" x14ac:dyDescent="0.25">
      <c r="A23" s="133"/>
      <c r="B23" s="134"/>
      <c r="C23" s="134"/>
      <c r="D23" s="131"/>
      <c r="E23" s="133"/>
      <c r="F23" s="134"/>
      <c r="G23" s="134"/>
      <c r="H23" s="131"/>
    </row>
    <row r="24" spans="1:8" x14ac:dyDescent="0.25">
      <c r="A24" s="133"/>
      <c r="B24" s="134"/>
      <c r="C24" s="134"/>
      <c r="D24" s="131"/>
      <c r="E24" s="133"/>
      <c r="F24" s="134"/>
      <c r="G24" s="134"/>
      <c r="H24" s="131"/>
    </row>
    <row r="25" spans="1:8" x14ac:dyDescent="0.25">
      <c r="A25" s="133"/>
      <c r="B25" s="132" t="s">
        <v>744</v>
      </c>
      <c r="C25" s="134"/>
      <c r="D25" s="131"/>
      <c r="E25" s="133"/>
      <c r="F25" s="132" t="s">
        <v>744</v>
      </c>
      <c r="G25" s="134"/>
      <c r="H25" s="131"/>
    </row>
    <row r="26" spans="1:8" x14ac:dyDescent="0.25">
      <c r="A26" s="133"/>
      <c r="B26" s="140"/>
      <c r="C26" s="134"/>
      <c r="D26" s="131"/>
      <c r="E26" s="133"/>
      <c r="F26" s="140"/>
      <c r="G26" s="134"/>
      <c r="H26" s="131"/>
    </row>
    <row r="27" spans="1:8" x14ac:dyDescent="0.25">
      <c r="A27" s="139"/>
      <c r="B27" s="134" t="s">
        <v>743</v>
      </c>
      <c r="C27" s="134"/>
      <c r="D27" s="131"/>
      <c r="E27" s="139"/>
      <c r="F27" s="134" t="s">
        <v>743</v>
      </c>
      <c r="G27" s="134"/>
      <c r="H27" s="131"/>
    </row>
    <row r="28" spans="1:8" x14ac:dyDescent="0.25">
      <c r="A28" s="133"/>
      <c r="B28" s="138"/>
      <c r="C28" s="137" t="s">
        <v>742</v>
      </c>
      <c r="D28" s="131"/>
      <c r="E28" s="133"/>
      <c r="F28" s="138"/>
      <c r="G28" s="137" t="s">
        <v>742</v>
      </c>
      <c r="H28" s="131"/>
    </row>
    <row r="29" spans="1:8" x14ac:dyDescent="0.25">
      <c r="A29" s="133"/>
      <c r="B29" s="134" t="s">
        <v>741</v>
      </c>
      <c r="C29" s="134"/>
      <c r="D29" s="131"/>
      <c r="E29" s="133"/>
      <c r="F29" s="134" t="s">
        <v>741</v>
      </c>
      <c r="G29" s="134"/>
      <c r="H29" s="131"/>
    </row>
    <row r="30" spans="1:8" x14ac:dyDescent="0.25">
      <c r="A30" s="133"/>
      <c r="B30" s="134" t="s">
        <v>740</v>
      </c>
      <c r="C30" s="134"/>
      <c r="D30" s="131"/>
      <c r="E30" s="133"/>
      <c r="F30" s="134" t="s">
        <v>740</v>
      </c>
      <c r="G30" s="134"/>
      <c r="H30" s="131"/>
    </row>
    <row r="31" spans="1:8" x14ac:dyDescent="0.25">
      <c r="A31" s="133"/>
      <c r="B31" s="134" t="s">
        <v>739</v>
      </c>
      <c r="C31" s="134"/>
      <c r="D31" s="131"/>
      <c r="E31" s="133"/>
      <c r="F31" s="134" t="s">
        <v>739</v>
      </c>
      <c r="G31" s="134"/>
      <c r="H31" s="131"/>
    </row>
    <row r="32" spans="1:8" x14ac:dyDescent="0.25">
      <c r="A32" s="135"/>
      <c r="B32" s="134" t="s">
        <v>738</v>
      </c>
      <c r="C32" s="132"/>
      <c r="D32" s="136"/>
      <c r="E32" s="135"/>
      <c r="F32" s="134" t="s">
        <v>738</v>
      </c>
      <c r="G32" s="132"/>
      <c r="H32" s="136"/>
    </row>
    <row r="33" spans="1:8" x14ac:dyDescent="0.25">
      <c r="A33" s="135"/>
      <c r="B33" s="134" t="s">
        <v>737</v>
      </c>
      <c r="C33" s="132"/>
      <c r="D33" s="131"/>
      <c r="E33" s="135"/>
      <c r="F33" s="134" t="s">
        <v>737</v>
      </c>
      <c r="G33" s="132"/>
      <c r="H33" s="131"/>
    </row>
    <row r="34" spans="1:8" x14ac:dyDescent="0.25">
      <c r="A34" s="133"/>
      <c r="B34" s="134" t="s">
        <v>736</v>
      </c>
      <c r="C34" s="134"/>
      <c r="D34" s="131"/>
      <c r="E34" s="133"/>
      <c r="F34" s="134" t="s">
        <v>736</v>
      </c>
      <c r="G34" s="134"/>
      <c r="H34" s="131"/>
    </row>
    <row r="35" spans="1:8" x14ac:dyDescent="0.25">
      <c r="A35" s="133"/>
      <c r="B35" s="134" t="s">
        <v>735</v>
      </c>
      <c r="C35" s="134"/>
      <c r="D35" s="131"/>
      <c r="E35" s="133"/>
      <c r="F35" s="134" t="s">
        <v>735</v>
      </c>
      <c r="G35" s="134"/>
      <c r="H35" s="131"/>
    </row>
    <row r="36" spans="1:8" x14ac:dyDescent="0.25">
      <c r="A36" s="133"/>
      <c r="B36" s="134" t="s">
        <v>734</v>
      </c>
      <c r="C36" s="134"/>
      <c r="D36" s="131"/>
      <c r="E36" s="133"/>
      <c r="F36" s="134" t="s">
        <v>734</v>
      </c>
      <c r="G36" s="134"/>
      <c r="H36" s="131"/>
    </row>
    <row r="37" spans="1:8" x14ac:dyDescent="0.25">
      <c r="A37" s="133"/>
      <c r="B37" s="132"/>
      <c r="C37" s="132"/>
      <c r="D37" s="131"/>
      <c r="E37" s="133"/>
      <c r="F37" s="132"/>
      <c r="G37" s="132"/>
      <c r="H37" s="131"/>
    </row>
    <row r="38" spans="1:8" x14ac:dyDescent="0.25">
      <c r="A38" s="130"/>
      <c r="B38" s="129"/>
      <c r="C38" s="128" t="s">
        <v>733</v>
      </c>
      <c r="D38" s="127">
        <f>(((1+D14+D22+D18+D21)*(1+D19)*(1+D20))/(1-D11))-1</f>
        <v>0.21345800949387361</v>
      </c>
      <c r="E38" s="130"/>
      <c r="F38" s="129"/>
      <c r="G38" s="128" t="s">
        <v>733</v>
      </c>
      <c r="H38" s="127">
        <f>(((1+H14+H22+H18+H21)*(1+H19)*(1+H20))/(1-H11))-1</f>
        <v>0.15278047942916406</v>
      </c>
    </row>
  </sheetData>
  <mergeCells count="10">
    <mergeCell ref="A4:D4"/>
    <mergeCell ref="E4:H4"/>
    <mergeCell ref="A5:D5"/>
    <mergeCell ref="E5:H5"/>
    <mergeCell ref="A1:D1"/>
    <mergeCell ref="E1:H1"/>
    <mergeCell ref="A2:D2"/>
    <mergeCell ref="E2:H2"/>
    <mergeCell ref="A3:D3"/>
    <mergeCell ref="E3:H3"/>
  </mergeCells>
  <pageMargins left="1.3779527559055118" right="0.51181102362204722" top="2.3622047244094491" bottom="0.78740157480314965" header="0.31496062992125984" footer="0.31496062992125984"/>
  <pageSetup paperSize="9" orientation="portrait" horizontalDpi="0" verticalDpi="0" r:id="rId1"/>
  <headerFooter>
    <oddHeader>&amp;C&amp;G</oddHeader>
  </headerFooter>
  <colBreaks count="1" manualBreakCount="1">
    <brk id="4" max="1048575" man="1"/>
  </colBreaks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403D80-982F-4DCB-B79F-E835614ACC4A}">
  <sheetPr>
    <pageSetUpPr fitToPage="1"/>
  </sheetPr>
  <dimension ref="A1:J222"/>
  <sheetViews>
    <sheetView showWhiteSpace="0" view="pageBreakPreview" zoomScale="60" zoomScaleNormal="100" workbookViewId="0">
      <selection activeCell="P207" sqref="P207"/>
    </sheetView>
  </sheetViews>
  <sheetFormatPr defaultRowHeight="14.25" x14ac:dyDescent="0.2"/>
  <cols>
    <col min="1" max="2" width="12" style="161" bestFit="1" customWidth="1"/>
    <col min="3" max="3" width="10" style="161" bestFit="1" customWidth="1"/>
    <col min="4" max="4" width="60" style="161" bestFit="1" customWidth="1"/>
    <col min="5" max="5" width="15" style="161" bestFit="1" customWidth="1"/>
    <col min="6" max="8" width="12" style="161" bestFit="1" customWidth="1"/>
    <col min="9" max="11" width="14" style="161" bestFit="1" customWidth="1"/>
    <col min="12" max="16384" width="9" style="161"/>
  </cols>
  <sheetData>
    <row r="1" spans="1:10" ht="15" customHeight="1" x14ac:dyDescent="0.2">
      <c r="A1" s="231" t="s">
        <v>1252</v>
      </c>
      <c r="B1" s="231"/>
      <c r="C1" s="231"/>
      <c r="D1" s="231"/>
      <c r="E1" s="172" t="s">
        <v>51</v>
      </c>
      <c r="F1" s="172"/>
      <c r="G1" s="172" t="s">
        <v>0</v>
      </c>
      <c r="H1" s="172"/>
      <c r="I1" s="172" t="s">
        <v>52</v>
      </c>
      <c r="J1" s="172"/>
    </row>
    <row r="2" spans="1:10" ht="80.099999999999994" customHeight="1" x14ac:dyDescent="0.2">
      <c r="A2" s="232" t="s">
        <v>1079</v>
      </c>
      <c r="B2" s="232"/>
      <c r="C2" s="232"/>
      <c r="D2" s="232"/>
      <c r="E2" s="173" t="s">
        <v>429</v>
      </c>
      <c r="F2" s="173"/>
      <c r="G2" s="173" t="s">
        <v>565</v>
      </c>
      <c r="H2" s="173"/>
      <c r="I2" s="173" t="s">
        <v>432</v>
      </c>
      <c r="J2" s="173"/>
    </row>
    <row r="3" spans="1:10" ht="15" x14ac:dyDescent="0.25">
      <c r="A3" s="176" t="s">
        <v>1253</v>
      </c>
      <c r="B3" s="177"/>
      <c r="C3" s="177"/>
      <c r="D3" s="177"/>
      <c r="E3" s="177"/>
      <c r="F3" s="177"/>
      <c r="G3" s="177"/>
      <c r="H3" s="177"/>
      <c r="I3" s="177"/>
      <c r="J3" s="177"/>
    </row>
    <row r="4" spans="1:10" ht="30" customHeight="1" x14ac:dyDescent="0.25">
      <c r="A4" s="176" t="s">
        <v>1251</v>
      </c>
      <c r="B4" s="177"/>
      <c r="C4" s="177"/>
      <c r="D4" s="177"/>
      <c r="E4" s="177"/>
      <c r="F4" s="177"/>
      <c r="G4" s="177"/>
      <c r="H4" s="177"/>
      <c r="I4" s="177"/>
      <c r="J4" s="177"/>
    </row>
    <row r="5" spans="1:10" ht="18" customHeight="1" x14ac:dyDescent="0.2">
      <c r="A5" s="163" t="s">
        <v>420</v>
      </c>
      <c r="B5" s="103" t="s">
        <v>21</v>
      </c>
      <c r="C5" s="163" t="s">
        <v>22</v>
      </c>
      <c r="D5" s="163" t="s">
        <v>23</v>
      </c>
      <c r="E5" s="236" t="s">
        <v>550</v>
      </c>
      <c r="F5" s="236"/>
      <c r="G5" s="104" t="s">
        <v>24</v>
      </c>
      <c r="H5" s="103" t="s">
        <v>25</v>
      </c>
      <c r="I5" s="103" t="s">
        <v>26</v>
      </c>
      <c r="J5" s="103" t="s">
        <v>27</v>
      </c>
    </row>
    <row r="6" spans="1:10" ht="26.1" customHeight="1" x14ac:dyDescent="0.2">
      <c r="A6" s="97" t="s">
        <v>1133</v>
      </c>
      <c r="B6" s="95" t="s">
        <v>419</v>
      </c>
      <c r="C6" s="97" t="s">
        <v>48</v>
      </c>
      <c r="D6" s="97" t="s">
        <v>418</v>
      </c>
      <c r="E6" s="250">
        <v>184</v>
      </c>
      <c r="F6" s="250"/>
      <c r="G6" s="96" t="s">
        <v>178</v>
      </c>
      <c r="H6" s="171">
        <v>1</v>
      </c>
      <c r="I6" s="94">
        <v>0.59</v>
      </c>
      <c r="J6" s="94">
        <v>0.59</v>
      </c>
    </row>
    <row r="7" spans="1:10" ht="24" customHeight="1" x14ac:dyDescent="0.2">
      <c r="A7" s="121" t="s">
        <v>1118</v>
      </c>
      <c r="B7" s="119" t="s">
        <v>1250</v>
      </c>
      <c r="C7" s="121" t="s">
        <v>3</v>
      </c>
      <c r="D7" s="121" t="s">
        <v>1249</v>
      </c>
      <c r="E7" s="251" t="s">
        <v>537</v>
      </c>
      <c r="F7" s="251"/>
      <c r="G7" s="120" t="s">
        <v>1121</v>
      </c>
      <c r="H7" s="170">
        <v>5.0000000000000001E-3</v>
      </c>
      <c r="I7" s="169">
        <v>14.32</v>
      </c>
      <c r="J7" s="169">
        <v>7.0000000000000007E-2</v>
      </c>
    </row>
    <row r="8" spans="1:10" ht="24" customHeight="1" x14ac:dyDescent="0.2">
      <c r="A8" s="121" t="s">
        <v>1118</v>
      </c>
      <c r="B8" s="119" t="s">
        <v>1123</v>
      </c>
      <c r="C8" s="121" t="s">
        <v>3</v>
      </c>
      <c r="D8" s="121" t="s">
        <v>1122</v>
      </c>
      <c r="E8" s="251" t="s">
        <v>537</v>
      </c>
      <c r="F8" s="251"/>
      <c r="G8" s="120" t="s">
        <v>1121</v>
      </c>
      <c r="H8" s="170">
        <v>0.01</v>
      </c>
      <c r="I8" s="169">
        <v>22.26</v>
      </c>
      <c r="J8" s="169">
        <v>0.22</v>
      </c>
    </row>
    <row r="9" spans="1:10" ht="24" customHeight="1" x14ac:dyDescent="0.2">
      <c r="A9" s="121" t="s">
        <v>1118</v>
      </c>
      <c r="B9" s="119" t="s">
        <v>1248</v>
      </c>
      <c r="C9" s="121" t="s">
        <v>3</v>
      </c>
      <c r="D9" s="121" t="s">
        <v>1247</v>
      </c>
      <c r="E9" s="251" t="s">
        <v>537</v>
      </c>
      <c r="F9" s="251"/>
      <c r="G9" s="120" t="s">
        <v>1121</v>
      </c>
      <c r="H9" s="170">
        <v>5.0000000000000001E-3</v>
      </c>
      <c r="I9" s="169">
        <v>29.06</v>
      </c>
      <c r="J9" s="169">
        <v>0.14000000000000001</v>
      </c>
    </row>
    <row r="10" spans="1:10" ht="26.1" customHeight="1" x14ac:dyDescent="0.2">
      <c r="A10" s="118" t="s">
        <v>1113</v>
      </c>
      <c r="B10" s="116" t="s">
        <v>1246</v>
      </c>
      <c r="C10" s="118" t="s">
        <v>1111</v>
      </c>
      <c r="D10" s="118" t="s">
        <v>1245</v>
      </c>
      <c r="E10" s="249" t="s">
        <v>1109</v>
      </c>
      <c r="F10" s="249"/>
      <c r="G10" s="117" t="s">
        <v>410</v>
      </c>
      <c r="H10" s="168">
        <v>2.4E-2</v>
      </c>
      <c r="I10" s="167">
        <v>6.69</v>
      </c>
      <c r="J10" s="167">
        <v>0.16</v>
      </c>
    </row>
    <row r="11" spans="1:10" ht="26.1" customHeight="1" x14ac:dyDescent="0.2">
      <c r="A11" s="118" t="s">
        <v>1113</v>
      </c>
      <c r="B11" s="116" t="s">
        <v>1244</v>
      </c>
      <c r="C11" s="118" t="s">
        <v>3</v>
      </c>
      <c r="D11" s="118" t="s">
        <v>1243</v>
      </c>
      <c r="E11" s="249" t="s">
        <v>1109</v>
      </c>
      <c r="F11" s="249"/>
      <c r="G11" s="117" t="s">
        <v>792</v>
      </c>
      <c r="H11" s="168">
        <v>5.0000000000000001E-4</v>
      </c>
      <c r="I11" s="167">
        <v>19.66</v>
      </c>
      <c r="J11" s="167">
        <v>0</v>
      </c>
    </row>
    <row r="12" spans="1:10" ht="15" thickBot="1" x14ac:dyDescent="0.25">
      <c r="A12" s="166"/>
      <c r="B12" s="166"/>
      <c r="C12" s="166"/>
      <c r="D12" s="166"/>
      <c r="E12" s="166" t="s">
        <v>1108</v>
      </c>
      <c r="F12" s="165">
        <v>0.34</v>
      </c>
      <c r="G12" s="166" t="s">
        <v>1107</v>
      </c>
      <c r="H12" s="165">
        <v>0</v>
      </c>
      <c r="I12" s="166" t="s">
        <v>1106</v>
      </c>
      <c r="J12" s="165">
        <v>0.34</v>
      </c>
    </row>
    <row r="13" spans="1:10" ht="0.95" customHeight="1" thickTop="1" x14ac:dyDescent="0.2">
      <c r="A13" s="164"/>
      <c r="B13" s="164"/>
      <c r="C13" s="164"/>
      <c r="D13" s="164"/>
      <c r="E13" s="164"/>
      <c r="F13" s="164"/>
      <c r="G13" s="164"/>
      <c r="H13" s="164"/>
      <c r="I13" s="164"/>
      <c r="J13" s="164"/>
    </row>
    <row r="14" spans="1:10" ht="18" customHeight="1" x14ac:dyDescent="0.2">
      <c r="A14" s="163" t="s">
        <v>413</v>
      </c>
      <c r="B14" s="103" t="s">
        <v>21</v>
      </c>
      <c r="C14" s="163" t="s">
        <v>22</v>
      </c>
      <c r="D14" s="163" t="s">
        <v>23</v>
      </c>
      <c r="E14" s="236" t="s">
        <v>550</v>
      </c>
      <c r="F14" s="236"/>
      <c r="G14" s="104" t="s">
        <v>24</v>
      </c>
      <c r="H14" s="103" t="s">
        <v>25</v>
      </c>
      <c r="I14" s="103" t="s">
        <v>26</v>
      </c>
      <c r="J14" s="103" t="s">
        <v>27</v>
      </c>
    </row>
    <row r="15" spans="1:10" ht="26.1" customHeight="1" x14ac:dyDescent="0.2">
      <c r="A15" s="97" t="s">
        <v>1133</v>
      </c>
      <c r="B15" s="95" t="s">
        <v>412</v>
      </c>
      <c r="C15" s="97" t="s">
        <v>48</v>
      </c>
      <c r="D15" s="97" t="s">
        <v>411</v>
      </c>
      <c r="E15" s="250">
        <v>45</v>
      </c>
      <c r="F15" s="250"/>
      <c r="G15" s="96" t="s">
        <v>410</v>
      </c>
      <c r="H15" s="171">
        <v>1</v>
      </c>
      <c r="I15" s="94">
        <v>12.5</v>
      </c>
      <c r="J15" s="94">
        <v>12.5</v>
      </c>
    </row>
    <row r="16" spans="1:10" ht="24" customHeight="1" x14ac:dyDescent="0.2">
      <c r="A16" s="121" t="s">
        <v>1118</v>
      </c>
      <c r="B16" s="119" t="s">
        <v>1123</v>
      </c>
      <c r="C16" s="121" t="s">
        <v>3</v>
      </c>
      <c r="D16" s="121" t="s">
        <v>1122</v>
      </c>
      <c r="E16" s="251" t="s">
        <v>537</v>
      </c>
      <c r="F16" s="251"/>
      <c r="G16" s="120" t="s">
        <v>1121</v>
      </c>
      <c r="H16" s="170">
        <v>0.5</v>
      </c>
      <c r="I16" s="169">
        <v>22.26</v>
      </c>
      <c r="J16" s="169">
        <v>11.13</v>
      </c>
    </row>
    <row r="17" spans="1:10" ht="24" customHeight="1" x14ac:dyDescent="0.2">
      <c r="A17" s="121" t="s">
        <v>1118</v>
      </c>
      <c r="B17" s="119" t="s">
        <v>1125</v>
      </c>
      <c r="C17" s="121" t="s">
        <v>3</v>
      </c>
      <c r="D17" s="121" t="s">
        <v>1124</v>
      </c>
      <c r="E17" s="251" t="s">
        <v>537</v>
      </c>
      <c r="F17" s="251"/>
      <c r="G17" s="120" t="s">
        <v>1121</v>
      </c>
      <c r="H17" s="170">
        <v>0.05</v>
      </c>
      <c r="I17" s="169">
        <v>27.42</v>
      </c>
      <c r="J17" s="169">
        <v>1.37</v>
      </c>
    </row>
    <row r="18" spans="1:10" ht="15" thickBot="1" x14ac:dyDescent="0.25">
      <c r="A18" s="166"/>
      <c r="B18" s="166"/>
      <c r="C18" s="166"/>
      <c r="D18" s="166"/>
      <c r="E18" s="166" t="s">
        <v>1108</v>
      </c>
      <c r="F18" s="165">
        <v>8.73</v>
      </c>
      <c r="G18" s="166" t="s">
        <v>1107</v>
      </c>
      <c r="H18" s="165">
        <v>0</v>
      </c>
      <c r="I18" s="166" t="s">
        <v>1106</v>
      </c>
      <c r="J18" s="165">
        <v>8.73</v>
      </c>
    </row>
    <row r="19" spans="1:10" ht="0.95" customHeight="1" thickTop="1" x14ac:dyDescent="0.2">
      <c r="A19" s="164"/>
      <c r="B19" s="164"/>
      <c r="C19" s="164"/>
      <c r="D19" s="164"/>
      <c r="E19" s="164"/>
      <c r="F19" s="164"/>
      <c r="G19" s="164"/>
      <c r="H19" s="164"/>
      <c r="I19" s="164"/>
      <c r="J19" s="164"/>
    </row>
    <row r="20" spans="1:10" ht="18" customHeight="1" x14ac:dyDescent="0.2">
      <c r="A20" s="163" t="s">
        <v>409</v>
      </c>
      <c r="B20" s="103" t="s">
        <v>21</v>
      </c>
      <c r="C20" s="163" t="s">
        <v>22</v>
      </c>
      <c r="D20" s="163" t="s">
        <v>23</v>
      </c>
      <c r="E20" s="236" t="s">
        <v>550</v>
      </c>
      <c r="F20" s="236"/>
      <c r="G20" s="104" t="s">
        <v>24</v>
      </c>
      <c r="H20" s="103" t="s">
        <v>25</v>
      </c>
      <c r="I20" s="103" t="s">
        <v>26</v>
      </c>
      <c r="J20" s="103" t="s">
        <v>27</v>
      </c>
    </row>
    <row r="21" spans="1:10" ht="26.1" customHeight="1" x14ac:dyDescent="0.2">
      <c r="A21" s="97" t="s">
        <v>1133</v>
      </c>
      <c r="B21" s="95" t="s">
        <v>408</v>
      </c>
      <c r="C21" s="97" t="s">
        <v>48</v>
      </c>
      <c r="D21" s="97" t="s">
        <v>252</v>
      </c>
      <c r="E21" s="250">
        <v>331</v>
      </c>
      <c r="F21" s="250"/>
      <c r="G21" s="96" t="s">
        <v>47</v>
      </c>
      <c r="H21" s="171">
        <v>1</v>
      </c>
      <c r="I21" s="94">
        <v>202.2</v>
      </c>
      <c r="J21" s="94">
        <v>202.2</v>
      </c>
    </row>
    <row r="22" spans="1:10" ht="24" customHeight="1" x14ac:dyDescent="0.2">
      <c r="A22" s="121" t="s">
        <v>1118</v>
      </c>
      <c r="B22" s="119" t="s">
        <v>1123</v>
      </c>
      <c r="C22" s="121" t="s">
        <v>3</v>
      </c>
      <c r="D22" s="121" t="s">
        <v>1122</v>
      </c>
      <c r="E22" s="251" t="s">
        <v>537</v>
      </c>
      <c r="F22" s="251"/>
      <c r="G22" s="120" t="s">
        <v>1121</v>
      </c>
      <c r="H22" s="170">
        <v>4</v>
      </c>
      <c r="I22" s="169">
        <v>22.26</v>
      </c>
      <c r="J22" s="169">
        <v>89.04</v>
      </c>
    </row>
    <row r="23" spans="1:10" ht="26.1" customHeight="1" x14ac:dyDescent="0.2">
      <c r="A23" s="118" t="s">
        <v>1113</v>
      </c>
      <c r="B23" s="116" t="s">
        <v>1242</v>
      </c>
      <c r="C23" s="118" t="s">
        <v>1111</v>
      </c>
      <c r="D23" s="118" t="s">
        <v>1241</v>
      </c>
      <c r="E23" s="249" t="s">
        <v>1240</v>
      </c>
      <c r="F23" s="249"/>
      <c r="G23" s="117" t="s">
        <v>1239</v>
      </c>
      <c r="H23" s="168">
        <v>1</v>
      </c>
      <c r="I23" s="167">
        <v>113.16</v>
      </c>
      <c r="J23" s="167">
        <v>113.16</v>
      </c>
    </row>
    <row r="24" spans="1:10" ht="15" thickBot="1" x14ac:dyDescent="0.25">
      <c r="A24" s="166"/>
      <c r="B24" s="166"/>
      <c r="C24" s="166"/>
      <c r="D24" s="166"/>
      <c r="E24" s="166" t="s">
        <v>1108</v>
      </c>
      <c r="F24" s="165">
        <v>61.68</v>
      </c>
      <c r="G24" s="166" t="s">
        <v>1107</v>
      </c>
      <c r="H24" s="165">
        <v>0</v>
      </c>
      <c r="I24" s="166" t="s">
        <v>1106</v>
      </c>
      <c r="J24" s="165">
        <v>61.68</v>
      </c>
    </row>
    <row r="25" spans="1:10" ht="0.95" customHeight="1" thickTop="1" x14ac:dyDescent="0.2">
      <c r="A25" s="164"/>
      <c r="B25" s="164"/>
      <c r="C25" s="164"/>
      <c r="D25" s="164"/>
      <c r="E25" s="164"/>
      <c r="F25" s="164"/>
      <c r="G25" s="164"/>
      <c r="H25" s="164"/>
      <c r="I25" s="164"/>
      <c r="J25" s="164"/>
    </row>
    <row r="26" spans="1:10" ht="18" customHeight="1" x14ac:dyDescent="0.2">
      <c r="A26" s="163" t="s">
        <v>386</v>
      </c>
      <c r="B26" s="103" t="s">
        <v>21</v>
      </c>
      <c r="C26" s="163" t="s">
        <v>22</v>
      </c>
      <c r="D26" s="163" t="s">
        <v>23</v>
      </c>
      <c r="E26" s="236" t="s">
        <v>550</v>
      </c>
      <c r="F26" s="236"/>
      <c r="G26" s="104" t="s">
        <v>24</v>
      </c>
      <c r="H26" s="103" t="s">
        <v>25</v>
      </c>
      <c r="I26" s="103" t="s">
        <v>26</v>
      </c>
      <c r="J26" s="103" t="s">
        <v>27</v>
      </c>
    </row>
    <row r="27" spans="1:10" ht="26.1" customHeight="1" x14ac:dyDescent="0.2">
      <c r="A27" s="97" t="s">
        <v>1133</v>
      </c>
      <c r="B27" s="95" t="s">
        <v>385</v>
      </c>
      <c r="C27" s="97" t="s">
        <v>48</v>
      </c>
      <c r="D27" s="97" t="s">
        <v>384</v>
      </c>
      <c r="E27" s="250">
        <v>300</v>
      </c>
      <c r="F27" s="250"/>
      <c r="G27" s="96" t="s">
        <v>47</v>
      </c>
      <c r="H27" s="171">
        <v>1</v>
      </c>
      <c r="I27" s="94">
        <v>107.52</v>
      </c>
      <c r="J27" s="94">
        <v>107.52</v>
      </c>
    </row>
    <row r="28" spans="1:10" ht="26.1" customHeight="1" x14ac:dyDescent="0.2">
      <c r="A28" s="121" t="s">
        <v>1118</v>
      </c>
      <c r="B28" s="119" t="s">
        <v>1164</v>
      </c>
      <c r="C28" s="121" t="s">
        <v>3</v>
      </c>
      <c r="D28" s="121" t="s">
        <v>1163</v>
      </c>
      <c r="E28" s="251" t="s">
        <v>537</v>
      </c>
      <c r="F28" s="251"/>
      <c r="G28" s="120" t="s">
        <v>1121</v>
      </c>
      <c r="H28" s="170">
        <v>0.15</v>
      </c>
      <c r="I28" s="169">
        <v>26.71</v>
      </c>
      <c r="J28" s="169">
        <v>4</v>
      </c>
    </row>
    <row r="29" spans="1:10" ht="24" customHeight="1" x14ac:dyDescent="0.2">
      <c r="A29" s="121" t="s">
        <v>1118</v>
      </c>
      <c r="B29" s="119" t="s">
        <v>1123</v>
      </c>
      <c r="C29" s="121" t="s">
        <v>3</v>
      </c>
      <c r="D29" s="121" t="s">
        <v>1122</v>
      </c>
      <c r="E29" s="251" t="s">
        <v>537</v>
      </c>
      <c r="F29" s="251"/>
      <c r="G29" s="120" t="s">
        <v>1121</v>
      </c>
      <c r="H29" s="170">
        <v>0.15</v>
      </c>
      <c r="I29" s="169">
        <v>22.26</v>
      </c>
      <c r="J29" s="169">
        <v>3.33</v>
      </c>
    </row>
    <row r="30" spans="1:10" ht="26.1" customHeight="1" x14ac:dyDescent="0.2">
      <c r="A30" s="118" t="s">
        <v>1113</v>
      </c>
      <c r="B30" s="116" t="s">
        <v>1238</v>
      </c>
      <c r="C30" s="118" t="s">
        <v>1111</v>
      </c>
      <c r="D30" s="118" t="s">
        <v>1237</v>
      </c>
      <c r="E30" s="249" t="s">
        <v>1109</v>
      </c>
      <c r="F30" s="249"/>
      <c r="G30" s="117" t="s">
        <v>1236</v>
      </c>
      <c r="H30" s="168">
        <v>1</v>
      </c>
      <c r="I30" s="167">
        <v>100.19</v>
      </c>
      <c r="J30" s="167">
        <v>100.19</v>
      </c>
    </row>
    <row r="31" spans="1:10" ht="15" thickBot="1" x14ac:dyDescent="0.25">
      <c r="A31" s="166"/>
      <c r="B31" s="166"/>
      <c r="C31" s="166"/>
      <c r="D31" s="166"/>
      <c r="E31" s="166" t="s">
        <v>1108</v>
      </c>
      <c r="F31" s="165">
        <v>5.37</v>
      </c>
      <c r="G31" s="166" t="s">
        <v>1107</v>
      </c>
      <c r="H31" s="165">
        <v>0</v>
      </c>
      <c r="I31" s="166" t="s">
        <v>1106</v>
      </c>
      <c r="J31" s="165">
        <v>5.37</v>
      </c>
    </row>
    <row r="32" spans="1:10" ht="0.95" customHeight="1" thickTop="1" x14ac:dyDescent="0.2">
      <c r="A32" s="164"/>
      <c r="B32" s="164"/>
      <c r="C32" s="164"/>
      <c r="D32" s="164"/>
      <c r="E32" s="164"/>
      <c r="F32" s="164"/>
      <c r="G32" s="164"/>
      <c r="H32" s="164"/>
      <c r="I32" s="164"/>
      <c r="J32" s="164"/>
    </row>
    <row r="33" spans="1:10" ht="18" customHeight="1" x14ac:dyDescent="0.2">
      <c r="A33" s="163" t="s">
        <v>372</v>
      </c>
      <c r="B33" s="103" t="s">
        <v>21</v>
      </c>
      <c r="C33" s="163" t="s">
        <v>22</v>
      </c>
      <c r="D33" s="163" t="s">
        <v>23</v>
      </c>
      <c r="E33" s="236" t="s">
        <v>550</v>
      </c>
      <c r="F33" s="236"/>
      <c r="G33" s="104" t="s">
        <v>24</v>
      </c>
      <c r="H33" s="103" t="s">
        <v>25</v>
      </c>
      <c r="I33" s="103" t="s">
        <v>26</v>
      </c>
      <c r="J33" s="103" t="s">
        <v>27</v>
      </c>
    </row>
    <row r="34" spans="1:10" ht="51.95" customHeight="1" x14ac:dyDescent="0.2">
      <c r="A34" s="97" t="s">
        <v>1133</v>
      </c>
      <c r="B34" s="95" t="s">
        <v>371</v>
      </c>
      <c r="C34" s="97" t="s">
        <v>48</v>
      </c>
      <c r="D34" s="97" t="s">
        <v>184</v>
      </c>
      <c r="E34" s="250" t="s">
        <v>523</v>
      </c>
      <c r="F34" s="250"/>
      <c r="G34" s="96" t="s">
        <v>46</v>
      </c>
      <c r="H34" s="171">
        <v>1</v>
      </c>
      <c r="I34" s="94">
        <v>2105.98</v>
      </c>
      <c r="J34" s="94">
        <v>2105.98</v>
      </c>
    </row>
    <row r="35" spans="1:10" ht="26.1" customHeight="1" x14ac:dyDescent="0.2">
      <c r="A35" s="121" t="s">
        <v>1118</v>
      </c>
      <c r="B35" s="119" t="s">
        <v>1235</v>
      </c>
      <c r="C35" s="121" t="s">
        <v>3</v>
      </c>
      <c r="D35" s="121" t="s">
        <v>1234</v>
      </c>
      <c r="E35" s="251" t="s">
        <v>457</v>
      </c>
      <c r="F35" s="251"/>
      <c r="G35" s="120" t="s">
        <v>4</v>
      </c>
      <c r="H35" s="170">
        <v>1.95</v>
      </c>
      <c r="I35" s="169">
        <v>60.18</v>
      </c>
      <c r="J35" s="169">
        <v>117.35</v>
      </c>
    </row>
    <row r="36" spans="1:10" ht="39" customHeight="1" x14ac:dyDescent="0.2">
      <c r="A36" s="121" t="s">
        <v>1118</v>
      </c>
      <c r="B36" s="119" t="s">
        <v>1221</v>
      </c>
      <c r="C36" s="121" t="s">
        <v>3</v>
      </c>
      <c r="D36" s="121" t="s">
        <v>1220</v>
      </c>
      <c r="E36" s="251" t="s">
        <v>457</v>
      </c>
      <c r="F36" s="251"/>
      <c r="G36" s="120" t="s">
        <v>4</v>
      </c>
      <c r="H36" s="170">
        <v>6.05</v>
      </c>
      <c r="I36" s="169">
        <v>18.670000000000002</v>
      </c>
      <c r="J36" s="169">
        <v>112.95</v>
      </c>
    </row>
    <row r="37" spans="1:10" ht="51.95" customHeight="1" x14ac:dyDescent="0.2">
      <c r="A37" s="121" t="s">
        <v>1118</v>
      </c>
      <c r="B37" s="119" t="s">
        <v>1229</v>
      </c>
      <c r="C37" s="121" t="s">
        <v>3</v>
      </c>
      <c r="D37" s="121" t="s">
        <v>1228</v>
      </c>
      <c r="E37" s="251" t="s">
        <v>457</v>
      </c>
      <c r="F37" s="251"/>
      <c r="G37" s="120" t="s">
        <v>46</v>
      </c>
      <c r="H37" s="170">
        <v>1</v>
      </c>
      <c r="I37" s="169">
        <v>578.75</v>
      </c>
      <c r="J37" s="169">
        <v>578.75</v>
      </c>
    </row>
    <row r="38" spans="1:10" ht="26.1" customHeight="1" x14ac:dyDescent="0.2">
      <c r="A38" s="121" t="s">
        <v>1118</v>
      </c>
      <c r="B38" s="119" t="s">
        <v>327</v>
      </c>
      <c r="C38" s="121" t="s">
        <v>3</v>
      </c>
      <c r="D38" s="121" t="s">
        <v>204</v>
      </c>
      <c r="E38" s="251" t="s">
        <v>457</v>
      </c>
      <c r="F38" s="251"/>
      <c r="G38" s="120" t="s">
        <v>46</v>
      </c>
      <c r="H38" s="170">
        <v>1</v>
      </c>
      <c r="I38" s="169">
        <v>23.46</v>
      </c>
      <c r="J38" s="169">
        <v>23.46</v>
      </c>
    </row>
    <row r="39" spans="1:10" ht="24" customHeight="1" x14ac:dyDescent="0.2">
      <c r="A39" s="121" t="s">
        <v>1118</v>
      </c>
      <c r="B39" s="119" t="s">
        <v>1170</v>
      </c>
      <c r="C39" s="121" t="s">
        <v>3</v>
      </c>
      <c r="D39" s="121" t="s">
        <v>1169</v>
      </c>
      <c r="E39" s="251" t="s">
        <v>537</v>
      </c>
      <c r="F39" s="251"/>
      <c r="G39" s="120" t="s">
        <v>1121</v>
      </c>
      <c r="H39" s="170">
        <v>3.5078</v>
      </c>
      <c r="I39" s="169">
        <v>27.77</v>
      </c>
      <c r="J39" s="169">
        <v>97.41</v>
      </c>
    </row>
    <row r="40" spans="1:10" ht="51.95" customHeight="1" x14ac:dyDescent="0.2">
      <c r="A40" s="121" t="s">
        <v>1118</v>
      </c>
      <c r="B40" s="119" t="s">
        <v>1225</v>
      </c>
      <c r="C40" s="121" t="s">
        <v>3</v>
      </c>
      <c r="D40" s="121" t="s">
        <v>1224</v>
      </c>
      <c r="E40" s="251" t="s">
        <v>457</v>
      </c>
      <c r="F40" s="251"/>
      <c r="G40" s="120" t="s">
        <v>46</v>
      </c>
      <c r="H40" s="170">
        <v>1</v>
      </c>
      <c r="I40" s="169">
        <v>24.3</v>
      </c>
      <c r="J40" s="169">
        <v>24.3</v>
      </c>
    </row>
    <row r="41" spans="1:10" ht="26.1" customHeight="1" x14ac:dyDescent="0.2">
      <c r="A41" s="121" t="s">
        <v>1118</v>
      </c>
      <c r="B41" s="119" t="s">
        <v>54</v>
      </c>
      <c r="C41" s="121" t="s">
        <v>3</v>
      </c>
      <c r="D41" s="121" t="s">
        <v>124</v>
      </c>
      <c r="E41" s="251" t="s">
        <v>457</v>
      </c>
      <c r="F41" s="251"/>
      <c r="G41" s="120" t="s">
        <v>46</v>
      </c>
      <c r="H41" s="170">
        <v>1</v>
      </c>
      <c r="I41" s="169">
        <v>162.41</v>
      </c>
      <c r="J41" s="169">
        <v>162.41</v>
      </c>
    </row>
    <row r="42" spans="1:10" ht="26.1" customHeight="1" x14ac:dyDescent="0.2">
      <c r="A42" s="121" t="s">
        <v>1118</v>
      </c>
      <c r="B42" s="119" t="s">
        <v>1168</v>
      </c>
      <c r="C42" s="121" t="s">
        <v>3</v>
      </c>
      <c r="D42" s="121" t="s">
        <v>1167</v>
      </c>
      <c r="E42" s="251" t="s">
        <v>537</v>
      </c>
      <c r="F42" s="251"/>
      <c r="G42" s="120" t="s">
        <v>1121</v>
      </c>
      <c r="H42" s="170">
        <v>0.38969999999999999</v>
      </c>
      <c r="I42" s="169">
        <v>23.57</v>
      </c>
      <c r="J42" s="169">
        <v>9.18</v>
      </c>
    </row>
    <row r="43" spans="1:10" ht="51.95" customHeight="1" x14ac:dyDescent="0.2">
      <c r="A43" s="121" t="s">
        <v>1118</v>
      </c>
      <c r="B43" s="119" t="s">
        <v>1227</v>
      </c>
      <c r="C43" s="121" t="s">
        <v>3</v>
      </c>
      <c r="D43" s="121" t="s">
        <v>1226</v>
      </c>
      <c r="E43" s="251" t="s">
        <v>457</v>
      </c>
      <c r="F43" s="251"/>
      <c r="G43" s="120" t="s">
        <v>46</v>
      </c>
      <c r="H43" s="170">
        <v>1</v>
      </c>
      <c r="I43" s="169">
        <v>22.59</v>
      </c>
      <c r="J43" s="169">
        <v>22.59</v>
      </c>
    </row>
    <row r="44" spans="1:10" ht="51.95" customHeight="1" x14ac:dyDescent="0.2">
      <c r="A44" s="121" t="s">
        <v>1118</v>
      </c>
      <c r="B44" s="119" t="s">
        <v>1231</v>
      </c>
      <c r="C44" s="121" t="s">
        <v>3</v>
      </c>
      <c r="D44" s="121" t="s">
        <v>1230</v>
      </c>
      <c r="E44" s="251" t="s">
        <v>457</v>
      </c>
      <c r="F44" s="251"/>
      <c r="G44" s="120" t="s">
        <v>46</v>
      </c>
      <c r="H44" s="170">
        <v>1</v>
      </c>
      <c r="I44" s="169">
        <v>25.35</v>
      </c>
      <c r="J44" s="169">
        <v>25.35</v>
      </c>
    </row>
    <row r="45" spans="1:10" ht="39" customHeight="1" x14ac:dyDescent="0.2">
      <c r="A45" s="121" t="s">
        <v>1118</v>
      </c>
      <c r="B45" s="119" t="s">
        <v>1223</v>
      </c>
      <c r="C45" s="121" t="s">
        <v>3</v>
      </c>
      <c r="D45" s="121" t="s">
        <v>1222</v>
      </c>
      <c r="E45" s="251" t="s">
        <v>457</v>
      </c>
      <c r="F45" s="251"/>
      <c r="G45" s="120" t="s">
        <v>4</v>
      </c>
      <c r="H45" s="170">
        <v>11</v>
      </c>
      <c r="I45" s="169">
        <v>16.72</v>
      </c>
      <c r="J45" s="169">
        <v>183.92</v>
      </c>
    </row>
    <row r="46" spans="1:10" ht="39" customHeight="1" x14ac:dyDescent="0.2">
      <c r="A46" s="121" t="s">
        <v>1118</v>
      </c>
      <c r="B46" s="119" t="s">
        <v>1233</v>
      </c>
      <c r="C46" s="121" t="s">
        <v>3</v>
      </c>
      <c r="D46" s="121" t="s">
        <v>1232</v>
      </c>
      <c r="E46" s="251" t="s">
        <v>457</v>
      </c>
      <c r="F46" s="251"/>
      <c r="G46" s="120" t="s">
        <v>46</v>
      </c>
      <c r="H46" s="170">
        <v>1</v>
      </c>
      <c r="I46" s="169">
        <v>13.54</v>
      </c>
      <c r="J46" s="169">
        <v>13.54</v>
      </c>
    </row>
    <row r="47" spans="1:10" ht="39" customHeight="1" x14ac:dyDescent="0.2">
      <c r="A47" s="118" t="s">
        <v>1113</v>
      </c>
      <c r="B47" s="116" t="s">
        <v>1203</v>
      </c>
      <c r="C47" s="118" t="s">
        <v>3</v>
      </c>
      <c r="D47" s="118" t="s">
        <v>1202</v>
      </c>
      <c r="E47" s="249" t="s">
        <v>1109</v>
      </c>
      <c r="F47" s="249"/>
      <c r="G47" s="117" t="s">
        <v>46</v>
      </c>
      <c r="H47" s="168">
        <v>3</v>
      </c>
      <c r="I47" s="167">
        <v>15.84</v>
      </c>
      <c r="J47" s="167">
        <v>47.52</v>
      </c>
    </row>
    <row r="48" spans="1:10" ht="39" customHeight="1" x14ac:dyDescent="0.2">
      <c r="A48" s="118" t="s">
        <v>1113</v>
      </c>
      <c r="B48" s="116" t="s">
        <v>1213</v>
      </c>
      <c r="C48" s="118" t="s">
        <v>3</v>
      </c>
      <c r="D48" s="118" t="s">
        <v>1212</v>
      </c>
      <c r="E48" s="249" t="s">
        <v>1109</v>
      </c>
      <c r="F48" s="249"/>
      <c r="G48" s="117" t="s">
        <v>46</v>
      </c>
      <c r="H48" s="168">
        <v>1</v>
      </c>
      <c r="I48" s="167">
        <v>18.239999999999998</v>
      </c>
      <c r="J48" s="167">
        <v>18.239999999999998</v>
      </c>
    </row>
    <row r="49" spans="1:10" ht="24" customHeight="1" x14ac:dyDescent="0.2">
      <c r="A49" s="118" t="s">
        <v>1113</v>
      </c>
      <c r="B49" s="116" t="s">
        <v>1209</v>
      </c>
      <c r="C49" s="118" t="s">
        <v>3</v>
      </c>
      <c r="D49" s="118" t="s">
        <v>1208</v>
      </c>
      <c r="E49" s="249" t="s">
        <v>1109</v>
      </c>
      <c r="F49" s="249"/>
      <c r="G49" s="117" t="s">
        <v>4</v>
      </c>
      <c r="H49" s="168">
        <v>0.16639999999999999</v>
      </c>
      <c r="I49" s="167">
        <v>4.07</v>
      </c>
      <c r="J49" s="167">
        <v>0.67</v>
      </c>
    </row>
    <row r="50" spans="1:10" ht="26.1" customHeight="1" x14ac:dyDescent="0.2">
      <c r="A50" s="118" t="s">
        <v>1113</v>
      </c>
      <c r="B50" s="116" t="s">
        <v>1205</v>
      </c>
      <c r="C50" s="118" t="s">
        <v>3</v>
      </c>
      <c r="D50" s="118" t="s">
        <v>1204</v>
      </c>
      <c r="E50" s="249" t="s">
        <v>1109</v>
      </c>
      <c r="F50" s="249"/>
      <c r="G50" s="117" t="s">
        <v>46</v>
      </c>
      <c r="H50" s="168">
        <v>1</v>
      </c>
      <c r="I50" s="167">
        <v>5.41</v>
      </c>
      <c r="J50" s="167">
        <v>5.41</v>
      </c>
    </row>
    <row r="51" spans="1:10" ht="39" customHeight="1" x14ac:dyDescent="0.2">
      <c r="A51" s="118" t="s">
        <v>1113</v>
      </c>
      <c r="B51" s="116" t="s">
        <v>1207</v>
      </c>
      <c r="C51" s="118" t="s">
        <v>3</v>
      </c>
      <c r="D51" s="118" t="s">
        <v>1206</v>
      </c>
      <c r="E51" s="249" t="s">
        <v>1109</v>
      </c>
      <c r="F51" s="249"/>
      <c r="G51" s="117" t="s">
        <v>46</v>
      </c>
      <c r="H51" s="168">
        <v>1</v>
      </c>
      <c r="I51" s="167">
        <v>36.700000000000003</v>
      </c>
      <c r="J51" s="167">
        <v>36.700000000000003</v>
      </c>
    </row>
    <row r="52" spans="1:10" ht="24" customHeight="1" x14ac:dyDescent="0.2">
      <c r="A52" s="118" t="s">
        <v>1113</v>
      </c>
      <c r="B52" s="116" t="s">
        <v>1219</v>
      </c>
      <c r="C52" s="118" t="s">
        <v>3</v>
      </c>
      <c r="D52" s="118" t="s">
        <v>1218</v>
      </c>
      <c r="E52" s="249" t="s">
        <v>1109</v>
      </c>
      <c r="F52" s="249"/>
      <c r="G52" s="117" t="s">
        <v>46</v>
      </c>
      <c r="H52" s="168">
        <v>2</v>
      </c>
      <c r="I52" s="167">
        <v>0.47</v>
      </c>
      <c r="J52" s="167">
        <v>0.94</v>
      </c>
    </row>
    <row r="53" spans="1:10" ht="39" customHeight="1" x14ac:dyDescent="0.2">
      <c r="A53" s="118" t="s">
        <v>1113</v>
      </c>
      <c r="B53" s="116" t="s">
        <v>1199</v>
      </c>
      <c r="C53" s="118" t="s">
        <v>3</v>
      </c>
      <c r="D53" s="118" t="s">
        <v>1198</v>
      </c>
      <c r="E53" s="249" t="s">
        <v>1109</v>
      </c>
      <c r="F53" s="249"/>
      <c r="G53" s="117" t="s">
        <v>46</v>
      </c>
      <c r="H53" s="168">
        <v>2</v>
      </c>
      <c r="I53" s="167">
        <v>1.43</v>
      </c>
      <c r="J53" s="167">
        <v>2.86</v>
      </c>
    </row>
    <row r="54" spans="1:10" ht="26.1" customHeight="1" x14ac:dyDescent="0.2">
      <c r="A54" s="118" t="s">
        <v>1113</v>
      </c>
      <c r="B54" s="116" t="s">
        <v>1201</v>
      </c>
      <c r="C54" s="118" t="s">
        <v>3</v>
      </c>
      <c r="D54" s="118" t="s">
        <v>1200</v>
      </c>
      <c r="E54" s="249" t="s">
        <v>1109</v>
      </c>
      <c r="F54" s="249"/>
      <c r="G54" s="117" t="s">
        <v>46</v>
      </c>
      <c r="H54" s="168">
        <v>0.06</v>
      </c>
      <c r="I54" s="167">
        <v>57.68</v>
      </c>
      <c r="J54" s="167">
        <v>3.46</v>
      </c>
    </row>
    <row r="55" spans="1:10" ht="39" customHeight="1" x14ac:dyDescent="0.2">
      <c r="A55" s="118" t="s">
        <v>1113</v>
      </c>
      <c r="B55" s="116" t="s">
        <v>1211</v>
      </c>
      <c r="C55" s="118" t="s">
        <v>3</v>
      </c>
      <c r="D55" s="118" t="s">
        <v>1210</v>
      </c>
      <c r="E55" s="249" t="s">
        <v>1109</v>
      </c>
      <c r="F55" s="249"/>
      <c r="G55" s="117" t="s">
        <v>46</v>
      </c>
      <c r="H55" s="168">
        <v>1</v>
      </c>
      <c r="I55" s="167">
        <v>115.04</v>
      </c>
      <c r="J55" s="167">
        <v>115.04</v>
      </c>
    </row>
    <row r="56" spans="1:10" ht="39" customHeight="1" x14ac:dyDescent="0.2">
      <c r="A56" s="118" t="s">
        <v>1113</v>
      </c>
      <c r="B56" s="116" t="s">
        <v>1217</v>
      </c>
      <c r="C56" s="118" t="s">
        <v>3</v>
      </c>
      <c r="D56" s="118" t="s">
        <v>1216</v>
      </c>
      <c r="E56" s="249" t="s">
        <v>1109</v>
      </c>
      <c r="F56" s="249"/>
      <c r="G56" s="117" t="s">
        <v>46</v>
      </c>
      <c r="H56" s="168">
        <v>4</v>
      </c>
      <c r="I56" s="167">
        <v>0.33</v>
      </c>
      <c r="J56" s="167">
        <v>1.32</v>
      </c>
    </row>
    <row r="57" spans="1:10" ht="26.1" customHeight="1" x14ac:dyDescent="0.2">
      <c r="A57" s="118" t="s">
        <v>1113</v>
      </c>
      <c r="B57" s="116" t="s">
        <v>1215</v>
      </c>
      <c r="C57" s="118" t="s">
        <v>3</v>
      </c>
      <c r="D57" s="118" t="s">
        <v>1214</v>
      </c>
      <c r="E57" s="249" t="s">
        <v>1109</v>
      </c>
      <c r="F57" s="249"/>
      <c r="G57" s="117" t="s">
        <v>46</v>
      </c>
      <c r="H57" s="168">
        <v>1</v>
      </c>
      <c r="I57" s="167">
        <v>502.61</v>
      </c>
      <c r="J57" s="167">
        <v>502.61</v>
      </c>
    </row>
    <row r="58" spans="1:10" ht="15" thickBot="1" x14ac:dyDescent="0.25">
      <c r="A58" s="166"/>
      <c r="B58" s="166"/>
      <c r="C58" s="166"/>
      <c r="D58" s="166"/>
      <c r="E58" s="166" t="s">
        <v>1108</v>
      </c>
      <c r="F58" s="165">
        <v>341.59</v>
      </c>
      <c r="G58" s="166" t="s">
        <v>1107</v>
      </c>
      <c r="H58" s="165">
        <v>0</v>
      </c>
      <c r="I58" s="166" t="s">
        <v>1106</v>
      </c>
      <c r="J58" s="165">
        <v>341.59</v>
      </c>
    </row>
    <row r="59" spans="1:10" ht="0.95" customHeight="1" thickTop="1" x14ac:dyDescent="0.2">
      <c r="A59" s="164"/>
      <c r="B59" s="164"/>
      <c r="C59" s="164"/>
      <c r="D59" s="164"/>
      <c r="E59" s="164"/>
      <c r="F59" s="164"/>
      <c r="G59" s="164"/>
      <c r="H59" s="164"/>
      <c r="I59" s="164"/>
      <c r="J59" s="164"/>
    </row>
    <row r="60" spans="1:10" ht="18" customHeight="1" x14ac:dyDescent="0.2">
      <c r="A60" s="163" t="s">
        <v>370</v>
      </c>
      <c r="B60" s="103" t="s">
        <v>21</v>
      </c>
      <c r="C60" s="163" t="s">
        <v>22</v>
      </c>
      <c r="D60" s="163" t="s">
        <v>23</v>
      </c>
      <c r="E60" s="236" t="s">
        <v>550</v>
      </c>
      <c r="F60" s="236"/>
      <c r="G60" s="104" t="s">
        <v>24</v>
      </c>
      <c r="H60" s="103" t="s">
        <v>25</v>
      </c>
      <c r="I60" s="103" t="s">
        <v>26</v>
      </c>
      <c r="J60" s="103" t="s">
        <v>27</v>
      </c>
    </row>
    <row r="61" spans="1:10" ht="51.95" customHeight="1" x14ac:dyDescent="0.2">
      <c r="A61" s="97" t="s">
        <v>1133</v>
      </c>
      <c r="B61" s="95" t="s">
        <v>369</v>
      </c>
      <c r="C61" s="97" t="s">
        <v>48</v>
      </c>
      <c r="D61" s="97" t="s">
        <v>185</v>
      </c>
      <c r="E61" s="250" t="s">
        <v>523</v>
      </c>
      <c r="F61" s="250"/>
      <c r="G61" s="96" t="s">
        <v>46</v>
      </c>
      <c r="H61" s="171">
        <v>1</v>
      </c>
      <c r="I61" s="94">
        <v>2108.88</v>
      </c>
      <c r="J61" s="94">
        <v>2108.88</v>
      </c>
    </row>
    <row r="62" spans="1:10" ht="26.1" customHeight="1" x14ac:dyDescent="0.2">
      <c r="A62" s="121" t="s">
        <v>1118</v>
      </c>
      <c r="B62" s="119" t="s">
        <v>1235</v>
      </c>
      <c r="C62" s="121" t="s">
        <v>3</v>
      </c>
      <c r="D62" s="121" t="s">
        <v>1234</v>
      </c>
      <c r="E62" s="251" t="s">
        <v>457</v>
      </c>
      <c r="F62" s="251"/>
      <c r="G62" s="120" t="s">
        <v>4</v>
      </c>
      <c r="H62" s="170">
        <v>1.95</v>
      </c>
      <c r="I62" s="169">
        <v>60.18</v>
      </c>
      <c r="J62" s="169">
        <v>117.35</v>
      </c>
    </row>
    <row r="63" spans="1:10" ht="39" customHeight="1" x14ac:dyDescent="0.2">
      <c r="A63" s="121" t="s">
        <v>1118</v>
      </c>
      <c r="B63" s="119" t="s">
        <v>1233</v>
      </c>
      <c r="C63" s="121" t="s">
        <v>3</v>
      </c>
      <c r="D63" s="121" t="s">
        <v>1232</v>
      </c>
      <c r="E63" s="251" t="s">
        <v>457</v>
      </c>
      <c r="F63" s="251"/>
      <c r="G63" s="120" t="s">
        <v>46</v>
      </c>
      <c r="H63" s="170">
        <v>1</v>
      </c>
      <c r="I63" s="169">
        <v>13.54</v>
      </c>
      <c r="J63" s="169">
        <v>13.54</v>
      </c>
    </row>
    <row r="64" spans="1:10" ht="51.95" customHeight="1" x14ac:dyDescent="0.2">
      <c r="A64" s="121" t="s">
        <v>1118</v>
      </c>
      <c r="B64" s="119" t="s">
        <v>1231</v>
      </c>
      <c r="C64" s="121" t="s">
        <v>3</v>
      </c>
      <c r="D64" s="121" t="s">
        <v>1230</v>
      </c>
      <c r="E64" s="251" t="s">
        <v>457</v>
      </c>
      <c r="F64" s="251"/>
      <c r="G64" s="120" t="s">
        <v>46</v>
      </c>
      <c r="H64" s="170">
        <v>1</v>
      </c>
      <c r="I64" s="169">
        <v>25.35</v>
      </c>
      <c r="J64" s="169">
        <v>25.35</v>
      </c>
    </row>
    <row r="65" spans="1:10" ht="26.1" customHeight="1" x14ac:dyDescent="0.2">
      <c r="A65" s="121" t="s">
        <v>1118</v>
      </c>
      <c r="B65" s="119" t="s">
        <v>325</v>
      </c>
      <c r="C65" s="121" t="s">
        <v>3</v>
      </c>
      <c r="D65" s="121" t="s">
        <v>205</v>
      </c>
      <c r="E65" s="251" t="s">
        <v>457</v>
      </c>
      <c r="F65" s="251"/>
      <c r="G65" s="120" t="s">
        <v>46</v>
      </c>
      <c r="H65" s="170">
        <v>1</v>
      </c>
      <c r="I65" s="169">
        <v>26.36</v>
      </c>
      <c r="J65" s="169">
        <v>26.36</v>
      </c>
    </row>
    <row r="66" spans="1:10" ht="51.95" customHeight="1" x14ac:dyDescent="0.2">
      <c r="A66" s="121" t="s">
        <v>1118</v>
      </c>
      <c r="B66" s="119" t="s">
        <v>1229</v>
      </c>
      <c r="C66" s="121" t="s">
        <v>3</v>
      </c>
      <c r="D66" s="121" t="s">
        <v>1228</v>
      </c>
      <c r="E66" s="251" t="s">
        <v>457</v>
      </c>
      <c r="F66" s="251"/>
      <c r="G66" s="120" t="s">
        <v>46</v>
      </c>
      <c r="H66" s="170">
        <v>1</v>
      </c>
      <c r="I66" s="169">
        <v>578.75</v>
      </c>
      <c r="J66" s="169">
        <v>578.75</v>
      </c>
    </row>
    <row r="67" spans="1:10" ht="51.95" customHeight="1" x14ac:dyDescent="0.2">
      <c r="A67" s="121" t="s">
        <v>1118</v>
      </c>
      <c r="B67" s="119" t="s">
        <v>1227</v>
      </c>
      <c r="C67" s="121" t="s">
        <v>3</v>
      </c>
      <c r="D67" s="121" t="s">
        <v>1226</v>
      </c>
      <c r="E67" s="251" t="s">
        <v>457</v>
      </c>
      <c r="F67" s="251"/>
      <c r="G67" s="120" t="s">
        <v>46</v>
      </c>
      <c r="H67" s="170">
        <v>1</v>
      </c>
      <c r="I67" s="169">
        <v>22.59</v>
      </c>
      <c r="J67" s="169">
        <v>22.59</v>
      </c>
    </row>
    <row r="68" spans="1:10" ht="51.95" customHeight="1" x14ac:dyDescent="0.2">
      <c r="A68" s="121" t="s">
        <v>1118</v>
      </c>
      <c r="B68" s="119" t="s">
        <v>1225</v>
      </c>
      <c r="C68" s="121" t="s">
        <v>3</v>
      </c>
      <c r="D68" s="121" t="s">
        <v>1224</v>
      </c>
      <c r="E68" s="251" t="s">
        <v>457</v>
      </c>
      <c r="F68" s="251"/>
      <c r="G68" s="120" t="s">
        <v>46</v>
      </c>
      <c r="H68" s="170">
        <v>1</v>
      </c>
      <c r="I68" s="169">
        <v>24.3</v>
      </c>
      <c r="J68" s="169">
        <v>24.3</v>
      </c>
    </row>
    <row r="69" spans="1:10" ht="39" customHeight="1" x14ac:dyDescent="0.2">
      <c r="A69" s="121" t="s">
        <v>1118</v>
      </c>
      <c r="B69" s="119" t="s">
        <v>1223</v>
      </c>
      <c r="C69" s="121" t="s">
        <v>3</v>
      </c>
      <c r="D69" s="121" t="s">
        <v>1222</v>
      </c>
      <c r="E69" s="251" t="s">
        <v>457</v>
      </c>
      <c r="F69" s="251"/>
      <c r="G69" s="120" t="s">
        <v>4</v>
      </c>
      <c r="H69" s="170">
        <v>11</v>
      </c>
      <c r="I69" s="169">
        <v>16.72</v>
      </c>
      <c r="J69" s="169">
        <v>183.92</v>
      </c>
    </row>
    <row r="70" spans="1:10" ht="26.1" customHeight="1" x14ac:dyDescent="0.2">
      <c r="A70" s="121" t="s">
        <v>1118</v>
      </c>
      <c r="B70" s="119" t="s">
        <v>1168</v>
      </c>
      <c r="C70" s="121" t="s">
        <v>3</v>
      </c>
      <c r="D70" s="121" t="s">
        <v>1167</v>
      </c>
      <c r="E70" s="251" t="s">
        <v>537</v>
      </c>
      <c r="F70" s="251"/>
      <c r="G70" s="120" t="s">
        <v>1121</v>
      </c>
      <c r="H70" s="170">
        <v>0.38969999999999999</v>
      </c>
      <c r="I70" s="169">
        <v>23.57</v>
      </c>
      <c r="J70" s="169">
        <v>9.18</v>
      </c>
    </row>
    <row r="71" spans="1:10" ht="39" customHeight="1" x14ac:dyDescent="0.2">
      <c r="A71" s="121" t="s">
        <v>1118</v>
      </c>
      <c r="B71" s="119" t="s">
        <v>1221</v>
      </c>
      <c r="C71" s="121" t="s">
        <v>3</v>
      </c>
      <c r="D71" s="121" t="s">
        <v>1220</v>
      </c>
      <c r="E71" s="251" t="s">
        <v>457</v>
      </c>
      <c r="F71" s="251"/>
      <c r="G71" s="120" t="s">
        <v>4</v>
      </c>
      <c r="H71" s="170">
        <v>6.05</v>
      </c>
      <c r="I71" s="169">
        <v>18.670000000000002</v>
      </c>
      <c r="J71" s="169">
        <v>112.95</v>
      </c>
    </row>
    <row r="72" spans="1:10" ht="24" customHeight="1" x14ac:dyDescent="0.2">
      <c r="A72" s="121" t="s">
        <v>1118</v>
      </c>
      <c r="B72" s="119" t="s">
        <v>1170</v>
      </c>
      <c r="C72" s="121" t="s">
        <v>3</v>
      </c>
      <c r="D72" s="121" t="s">
        <v>1169</v>
      </c>
      <c r="E72" s="251" t="s">
        <v>537</v>
      </c>
      <c r="F72" s="251"/>
      <c r="G72" s="120" t="s">
        <v>1121</v>
      </c>
      <c r="H72" s="170">
        <v>3.5078</v>
      </c>
      <c r="I72" s="169">
        <v>27.77</v>
      </c>
      <c r="J72" s="169">
        <v>97.41</v>
      </c>
    </row>
    <row r="73" spans="1:10" ht="26.1" customHeight="1" x14ac:dyDescent="0.2">
      <c r="A73" s="121" t="s">
        <v>1118</v>
      </c>
      <c r="B73" s="119" t="s">
        <v>54</v>
      </c>
      <c r="C73" s="121" t="s">
        <v>3</v>
      </c>
      <c r="D73" s="121" t="s">
        <v>124</v>
      </c>
      <c r="E73" s="251" t="s">
        <v>457</v>
      </c>
      <c r="F73" s="251"/>
      <c r="G73" s="120" t="s">
        <v>46</v>
      </c>
      <c r="H73" s="170">
        <v>1</v>
      </c>
      <c r="I73" s="169">
        <v>162.41</v>
      </c>
      <c r="J73" s="169">
        <v>162.41</v>
      </c>
    </row>
    <row r="74" spans="1:10" ht="24" customHeight="1" x14ac:dyDescent="0.2">
      <c r="A74" s="118" t="s">
        <v>1113</v>
      </c>
      <c r="B74" s="116" t="s">
        <v>1219</v>
      </c>
      <c r="C74" s="118" t="s">
        <v>3</v>
      </c>
      <c r="D74" s="118" t="s">
        <v>1218</v>
      </c>
      <c r="E74" s="249" t="s">
        <v>1109</v>
      </c>
      <c r="F74" s="249"/>
      <c r="G74" s="117" t="s">
        <v>46</v>
      </c>
      <c r="H74" s="168">
        <v>2</v>
      </c>
      <c r="I74" s="167">
        <v>0.47</v>
      </c>
      <c r="J74" s="167">
        <v>0.94</v>
      </c>
    </row>
    <row r="75" spans="1:10" ht="39" customHeight="1" x14ac:dyDescent="0.2">
      <c r="A75" s="118" t="s">
        <v>1113</v>
      </c>
      <c r="B75" s="116" t="s">
        <v>1217</v>
      </c>
      <c r="C75" s="118" t="s">
        <v>3</v>
      </c>
      <c r="D75" s="118" t="s">
        <v>1216</v>
      </c>
      <c r="E75" s="249" t="s">
        <v>1109</v>
      </c>
      <c r="F75" s="249"/>
      <c r="G75" s="117" t="s">
        <v>46</v>
      </c>
      <c r="H75" s="168">
        <v>4</v>
      </c>
      <c r="I75" s="167">
        <v>0.33</v>
      </c>
      <c r="J75" s="167">
        <v>1.32</v>
      </c>
    </row>
    <row r="76" spans="1:10" ht="26.1" customHeight="1" x14ac:dyDescent="0.2">
      <c r="A76" s="118" t="s">
        <v>1113</v>
      </c>
      <c r="B76" s="116" t="s">
        <v>1215</v>
      </c>
      <c r="C76" s="118" t="s">
        <v>3</v>
      </c>
      <c r="D76" s="118" t="s">
        <v>1214</v>
      </c>
      <c r="E76" s="249" t="s">
        <v>1109</v>
      </c>
      <c r="F76" s="249"/>
      <c r="G76" s="117" t="s">
        <v>46</v>
      </c>
      <c r="H76" s="168">
        <v>1</v>
      </c>
      <c r="I76" s="167">
        <v>502.61</v>
      </c>
      <c r="J76" s="167">
        <v>502.61</v>
      </c>
    </row>
    <row r="77" spans="1:10" ht="39" customHeight="1" x14ac:dyDescent="0.2">
      <c r="A77" s="118" t="s">
        <v>1113</v>
      </c>
      <c r="B77" s="116" t="s">
        <v>1213</v>
      </c>
      <c r="C77" s="118" t="s">
        <v>3</v>
      </c>
      <c r="D77" s="118" t="s">
        <v>1212</v>
      </c>
      <c r="E77" s="249" t="s">
        <v>1109</v>
      </c>
      <c r="F77" s="249"/>
      <c r="G77" s="117" t="s">
        <v>46</v>
      </c>
      <c r="H77" s="168">
        <v>1</v>
      </c>
      <c r="I77" s="167">
        <v>18.239999999999998</v>
      </c>
      <c r="J77" s="167">
        <v>18.239999999999998</v>
      </c>
    </row>
    <row r="78" spans="1:10" ht="39" customHeight="1" x14ac:dyDescent="0.2">
      <c r="A78" s="118" t="s">
        <v>1113</v>
      </c>
      <c r="B78" s="116" t="s">
        <v>1211</v>
      </c>
      <c r="C78" s="118" t="s">
        <v>3</v>
      </c>
      <c r="D78" s="118" t="s">
        <v>1210</v>
      </c>
      <c r="E78" s="249" t="s">
        <v>1109</v>
      </c>
      <c r="F78" s="249"/>
      <c r="G78" s="117" t="s">
        <v>46</v>
      </c>
      <c r="H78" s="168">
        <v>1</v>
      </c>
      <c r="I78" s="167">
        <v>115.04</v>
      </c>
      <c r="J78" s="167">
        <v>115.04</v>
      </c>
    </row>
    <row r="79" spans="1:10" ht="24" customHeight="1" x14ac:dyDescent="0.2">
      <c r="A79" s="118" t="s">
        <v>1113</v>
      </c>
      <c r="B79" s="116" t="s">
        <v>1209</v>
      </c>
      <c r="C79" s="118" t="s">
        <v>3</v>
      </c>
      <c r="D79" s="118" t="s">
        <v>1208</v>
      </c>
      <c r="E79" s="249" t="s">
        <v>1109</v>
      </c>
      <c r="F79" s="249"/>
      <c r="G79" s="117" t="s">
        <v>4</v>
      </c>
      <c r="H79" s="168">
        <v>0.16639999999999999</v>
      </c>
      <c r="I79" s="167">
        <v>4.07</v>
      </c>
      <c r="J79" s="167">
        <v>0.67</v>
      </c>
    </row>
    <row r="80" spans="1:10" ht="39" customHeight="1" x14ac:dyDescent="0.2">
      <c r="A80" s="118" t="s">
        <v>1113</v>
      </c>
      <c r="B80" s="116" t="s">
        <v>1207</v>
      </c>
      <c r="C80" s="118" t="s">
        <v>3</v>
      </c>
      <c r="D80" s="118" t="s">
        <v>1206</v>
      </c>
      <c r="E80" s="249" t="s">
        <v>1109</v>
      </c>
      <c r="F80" s="249"/>
      <c r="G80" s="117" t="s">
        <v>46</v>
      </c>
      <c r="H80" s="168">
        <v>1</v>
      </c>
      <c r="I80" s="167">
        <v>36.700000000000003</v>
      </c>
      <c r="J80" s="167">
        <v>36.700000000000003</v>
      </c>
    </row>
    <row r="81" spans="1:10" ht="26.1" customHeight="1" x14ac:dyDescent="0.2">
      <c r="A81" s="118" t="s">
        <v>1113</v>
      </c>
      <c r="B81" s="116" t="s">
        <v>1205</v>
      </c>
      <c r="C81" s="118" t="s">
        <v>3</v>
      </c>
      <c r="D81" s="118" t="s">
        <v>1204</v>
      </c>
      <c r="E81" s="249" t="s">
        <v>1109</v>
      </c>
      <c r="F81" s="249"/>
      <c r="G81" s="117" t="s">
        <v>46</v>
      </c>
      <c r="H81" s="168">
        <v>1</v>
      </c>
      <c r="I81" s="167">
        <v>5.41</v>
      </c>
      <c r="J81" s="167">
        <v>5.41</v>
      </c>
    </row>
    <row r="82" spans="1:10" ht="39" customHeight="1" x14ac:dyDescent="0.2">
      <c r="A82" s="118" t="s">
        <v>1113</v>
      </c>
      <c r="B82" s="116" t="s">
        <v>1203</v>
      </c>
      <c r="C82" s="118" t="s">
        <v>3</v>
      </c>
      <c r="D82" s="118" t="s">
        <v>1202</v>
      </c>
      <c r="E82" s="249" t="s">
        <v>1109</v>
      </c>
      <c r="F82" s="249"/>
      <c r="G82" s="117" t="s">
        <v>46</v>
      </c>
      <c r="H82" s="168">
        <v>3</v>
      </c>
      <c r="I82" s="167">
        <v>15.84</v>
      </c>
      <c r="J82" s="167">
        <v>47.52</v>
      </c>
    </row>
    <row r="83" spans="1:10" ht="26.1" customHeight="1" x14ac:dyDescent="0.2">
      <c r="A83" s="118" t="s">
        <v>1113</v>
      </c>
      <c r="B83" s="116" t="s">
        <v>1201</v>
      </c>
      <c r="C83" s="118" t="s">
        <v>3</v>
      </c>
      <c r="D83" s="118" t="s">
        <v>1200</v>
      </c>
      <c r="E83" s="249" t="s">
        <v>1109</v>
      </c>
      <c r="F83" s="249"/>
      <c r="G83" s="117" t="s">
        <v>46</v>
      </c>
      <c r="H83" s="168">
        <v>0.06</v>
      </c>
      <c r="I83" s="167">
        <v>57.68</v>
      </c>
      <c r="J83" s="167">
        <v>3.46</v>
      </c>
    </row>
    <row r="84" spans="1:10" ht="39" customHeight="1" x14ac:dyDescent="0.2">
      <c r="A84" s="118" t="s">
        <v>1113</v>
      </c>
      <c r="B84" s="116" t="s">
        <v>1199</v>
      </c>
      <c r="C84" s="118" t="s">
        <v>3</v>
      </c>
      <c r="D84" s="118" t="s">
        <v>1198</v>
      </c>
      <c r="E84" s="249" t="s">
        <v>1109</v>
      </c>
      <c r="F84" s="249"/>
      <c r="G84" s="117" t="s">
        <v>46</v>
      </c>
      <c r="H84" s="168">
        <v>2</v>
      </c>
      <c r="I84" s="167">
        <v>1.43</v>
      </c>
      <c r="J84" s="167">
        <v>2.86</v>
      </c>
    </row>
    <row r="85" spans="1:10" ht="15" thickBot="1" x14ac:dyDescent="0.25">
      <c r="A85" s="166"/>
      <c r="B85" s="166"/>
      <c r="C85" s="166"/>
      <c r="D85" s="166"/>
      <c r="E85" s="166" t="s">
        <v>1108</v>
      </c>
      <c r="F85" s="165">
        <v>343.44</v>
      </c>
      <c r="G85" s="166" t="s">
        <v>1107</v>
      </c>
      <c r="H85" s="165">
        <v>0</v>
      </c>
      <c r="I85" s="166" t="s">
        <v>1106</v>
      </c>
      <c r="J85" s="165">
        <v>343.44</v>
      </c>
    </row>
    <row r="86" spans="1:10" ht="0.95" customHeight="1" thickTop="1" x14ac:dyDescent="0.2">
      <c r="A86" s="164"/>
      <c r="B86" s="164"/>
      <c r="C86" s="164"/>
      <c r="D86" s="164"/>
      <c r="E86" s="164"/>
      <c r="F86" s="164"/>
      <c r="G86" s="164"/>
      <c r="H86" s="164"/>
      <c r="I86" s="164"/>
      <c r="J86" s="164"/>
    </row>
    <row r="87" spans="1:10" ht="18" customHeight="1" x14ac:dyDescent="0.2">
      <c r="A87" s="163" t="s">
        <v>359</v>
      </c>
      <c r="B87" s="103" t="s">
        <v>21</v>
      </c>
      <c r="C87" s="163" t="s">
        <v>22</v>
      </c>
      <c r="D87" s="163" t="s">
        <v>23</v>
      </c>
      <c r="E87" s="236" t="s">
        <v>550</v>
      </c>
      <c r="F87" s="236"/>
      <c r="G87" s="104" t="s">
        <v>24</v>
      </c>
      <c r="H87" s="103" t="s">
        <v>25</v>
      </c>
      <c r="I87" s="103" t="s">
        <v>26</v>
      </c>
      <c r="J87" s="103" t="s">
        <v>27</v>
      </c>
    </row>
    <row r="88" spans="1:10" ht="51.95" customHeight="1" x14ac:dyDescent="0.2">
      <c r="A88" s="97" t="s">
        <v>1133</v>
      </c>
      <c r="B88" s="95" t="s">
        <v>358</v>
      </c>
      <c r="C88" s="97" t="s">
        <v>48</v>
      </c>
      <c r="D88" s="97" t="s">
        <v>188</v>
      </c>
      <c r="E88" s="250" t="s">
        <v>475</v>
      </c>
      <c r="F88" s="250"/>
      <c r="G88" s="96" t="s">
        <v>46</v>
      </c>
      <c r="H88" s="171">
        <v>1</v>
      </c>
      <c r="I88" s="94">
        <v>33.04</v>
      </c>
      <c r="J88" s="94">
        <v>33.04</v>
      </c>
    </row>
    <row r="89" spans="1:10" ht="26.1" customHeight="1" x14ac:dyDescent="0.2">
      <c r="A89" s="121" t="s">
        <v>1118</v>
      </c>
      <c r="B89" s="119" t="s">
        <v>1168</v>
      </c>
      <c r="C89" s="121" t="s">
        <v>3</v>
      </c>
      <c r="D89" s="121" t="s">
        <v>1167</v>
      </c>
      <c r="E89" s="251" t="s">
        <v>537</v>
      </c>
      <c r="F89" s="251"/>
      <c r="G89" s="120" t="s">
        <v>1121</v>
      </c>
      <c r="H89" s="170">
        <v>0.19600000000000001</v>
      </c>
      <c r="I89" s="169">
        <v>23.57</v>
      </c>
      <c r="J89" s="169">
        <v>4.6100000000000003</v>
      </c>
    </row>
    <row r="90" spans="1:10" ht="24" customHeight="1" x14ac:dyDescent="0.2">
      <c r="A90" s="121" t="s">
        <v>1118</v>
      </c>
      <c r="B90" s="119" t="s">
        <v>1170</v>
      </c>
      <c r="C90" s="121" t="s">
        <v>3</v>
      </c>
      <c r="D90" s="121" t="s">
        <v>1169</v>
      </c>
      <c r="E90" s="251" t="s">
        <v>537</v>
      </c>
      <c r="F90" s="251"/>
      <c r="G90" s="120" t="s">
        <v>1121</v>
      </c>
      <c r="H90" s="170">
        <v>0.19600000000000001</v>
      </c>
      <c r="I90" s="169">
        <v>27.77</v>
      </c>
      <c r="J90" s="169">
        <v>5.44</v>
      </c>
    </row>
    <row r="91" spans="1:10" ht="26.1" customHeight="1" x14ac:dyDescent="0.2">
      <c r="A91" s="118" t="s">
        <v>1113</v>
      </c>
      <c r="B91" s="116" t="s">
        <v>1197</v>
      </c>
      <c r="C91" s="118" t="s">
        <v>3</v>
      </c>
      <c r="D91" s="118" t="s">
        <v>1196</v>
      </c>
      <c r="E91" s="249" t="s">
        <v>1109</v>
      </c>
      <c r="F91" s="249"/>
      <c r="G91" s="117" t="s">
        <v>46</v>
      </c>
      <c r="H91" s="168">
        <v>1</v>
      </c>
      <c r="I91" s="167">
        <v>22.99</v>
      </c>
      <c r="J91" s="167">
        <v>22.99</v>
      </c>
    </row>
    <row r="92" spans="1:10" ht="15" thickBot="1" x14ac:dyDescent="0.25">
      <c r="A92" s="166"/>
      <c r="B92" s="166"/>
      <c r="C92" s="166"/>
      <c r="D92" s="166"/>
      <c r="E92" s="166" t="s">
        <v>1108</v>
      </c>
      <c r="F92" s="165">
        <v>7.32</v>
      </c>
      <c r="G92" s="166" t="s">
        <v>1107</v>
      </c>
      <c r="H92" s="165">
        <v>0</v>
      </c>
      <c r="I92" s="166" t="s">
        <v>1106</v>
      </c>
      <c r="J92" s="165">
        <v>7.32</v>
      </c>
    </row>
    <row r="93" spans="1:10" ht="0.95" customHeight="1" thickTop="1" x14ac:dyDescent="0.2">
      <c r="A93" s="164"/>
      <c r="B93" s="164"/>
      <c r="C93" s="164"/>
      <c r="D93" s="164"/>
      <c r="E93" s="164"/>
      <c r="F93" s="164"/>
      <c r="G93" s="164"/>
      <c r="H93" s="164"/>
      <c r="I93" s="164"/>
      <c r="J93" s="164"/>
    </row>
    <row r="94" spans="1:10" ht="18" customHeight="1" x14ac:dyDescent="0.2">
      <c r="A94" s="163" t="s">
        <v>337</v>
      </c>
      <c r="B94" s="103" t="s">
        <v>21</v>
      </c>
      <c r="C94" s="163" t="s">
        <v>22</v>
      </c>
      <c r="D94" s="163" t="s">
        <v>23</v>
      </c>
      <c r="E94" s="236" t="s">
        <v>550</v>
      </c>
      <c r="F94" s="236"/>
      <c r="G94" s="104" t="s">
        <v>24</v>
      </c>
      <c r="H94" s="103" t="s">
        <v>25</v>
      </c>
      <c r="I94" s="103" t="s">
        <v>26</v>
      </c>
      <c r="J94" s="103" t="s">
        <v>27</v>
      </c>
    </row>
    <row r="95" spans="1:10" ht="39" customHeight="1" x14ac:dyDescent="0.2">
      <c r="A95" s="97" t="s">
        <v>1133</v>
      </c>
      <c r="B95" s="95" t="s">
        <v>336</v>
      </c>
      <c r="C95" s="97" t="s">
        <v>48</v>
      </c>
      <c r="D95" s="97" t="s">
        <v>196</v>
      </c>
      <c r="E95" s="250" t="s">
        <v>457</v>
      </c>
      <c r="F95" s="250"/>
      <c r="G95" s="96" t="s">
        <v>46</v>
      </c>
      <c r="H95" s="171">
        <v>1</v>
      </c>
      <c r="I95" s="94">
        <v>3608.96</v>
      </c>
      <c r="J95" s="94">
        <v>3608.96</v>
      </c>
    </row>
    <row r="96" spans="1:10" ht="24" customHeight="1" x14ac:dyDescent="0.2">
      <c r="A96" s="121" t="s">
        <v>1118</v>
      </c>
      <c r="B96" s="119" t="s">
        <v>1170</v>
      </c>
      <c r="C96" s="121" t="s">
        <v>3</v>
      </c>
      <c r="D96" s="121" t="s">
        <v>1169</v>
      </c>
      <c r="E96" s="251" t="s">
        <v>537</v>
      </c>
      <c r="F96" s="251"/>
      <c r="G96" s="120" t="s">
        <v>1121</v>
      </c>
      <c r="H96" s="170">
        <v>1</v>
      </c>
      <c r="I96" s="169">
        <v>27.77</v>
      </c>
      <c r="J96" s="169">
        <v>27.77</v>
      </c>
    </row>
    <row r="97" spans="1:10" ht="26.1" customHeight="1" x14ac:dyDescent="0.2">
      <c r="A97" s="121" t="s">
        <v>1118</v>
      </c>
      <c r="B97" s="119" t="s">
        <v>1168</v>
      </c>
      <c r="C97" s="121" t="s">
        <v>3</v>
      </c>
      <c r="D97" s="121" t="s">
        <v>1167</v>
      </c>
      <c r="E97" s="251" t="s">
        <v>537</v>
      </c>
      <c r="F97" s="251"/>
      <c r="G97" s="120" t="s">
        <v>1121</v>
      </c>
      <c r="H97" s="170">
        <v>1</v>
      </c>
      <c r="I97" s="169">
        <v>23.57</v>
      </c>
      <c r="J97" s="169">
        <v>23.57</v>
      </c>
    </row>
    <row r="98" spans="1:10" ht="39" customHeight="1" x14ac:dyDescent="0.2">
      <c r="A98" s="118" t="s">
        <v>1113</v>
      </c>
      <c r="B98" s="116" t="s">
        <v>1195</v>
      </c>
      <c r="C98" s="118" t="s">
        <v>3</v>
      </c>
      <c r="D98" s="118" t="s">
        <v>1194</v>
      </c>
      <c r="E98" s="249" t="s">
        <v>1109</v>
      </c>
      <c r="F98" s="249"/>
      <c r="G98" s="117" t="s">
        <v>46</v>
      </c>
      <c r="H98" s="168">
        <v>1</v>
      </c>
      <c r="I98" s="167">
        <v>127.68</v>
      </c>
      <c r="J98" s="167">
        <v>127.68</v>
      </c>
    </row>
    <row r="99" spans="1:10" ht="39" customHeight="1" x14ac:dyDescent="0.2">
      <c r="A99" s="118" t="s">
        <v>1113</v>
      </c>
      <c r="B99" s="116" t="s">
        <v>1191</v>
      </c>
      <c r="C99" s="118" t="s">
        <v>3</v>
      </c>
      <c r="D99" s="118" t="s">
        <v>1190</v>
      </c>
      <c r="E99" s="249" t="s">
        <v>1109</v>
      </c>
      <c r="F99" s="249"/>
      <c r="G99" s="117" t="s">
        <v>4</v>
      </c>
      <c r="H99" s="168">
        <v>44.8</v>
      </c>
      <c r="I99" s="167">
        <v>45.88</v>
      </c>
      <c r="J99" s="167">
        <v>2055.42</v>
      </c>
    </row>
    <row r="100" spans="1:10" ht="26.1" customHeight="1" x14ac:dyDescent="0.2">
      <c r="A100" s="118" t="s">
        <v>1113</v>
      </c>
      <c r="B100" s="116" t="s">
        <v>1193</v>
      </c>
      <c r="C100" s="118" t="s">
        <v>3</v>
      </c>
      <c r="D100" s="118" t="s">
        <v>1192</v>
      </c>
      <c r="E100" s="249" t="s">
        <v>1109</v>
      </c>
      <c r="F100" s="249"/>
      <c r="G100" s="117" t="s">
        <v>46</v>
      </c>
      <c r="H100" s="168">
        <v>2</v>
      </c>
      <c r="I100" s="167">
        <v>687.26</v>
      </c>
      <c r="J100" s="167">
        <v>1374.52</v>
      </c>
    </row>
    <row r="101" spans="1:10" ht="15" thickBot="1" x14ac:dyDescent="0.25">
      <c r="A101" s="166"/>
      <c r="B101" s="166"/>
      <c r="C101" s="166"/>
      <c r="D101" s="166"/>
      <c r="E101" s="166" t="s">
        <v>1108</v>
      </c>
      <c r="F101" s="165">
        <v>37.42</v>
      </c>
      <c r="G101" s="166" t="s">
        <v>1107</v>
      </c>
      <c r="H101" s="165">
        <v>0</v>
      </c>
      <c r="I101" s="166" t="s">
        <v>1106</v>
      </c>
      <c r="J101" s="165">
        <v>37.42</v>
      </c>
    </row>
    <row r="102" spans="1:10" ht="0.95" customHeight="1" thickTop="1" x14ac:dyDescent="0.2">
      <c r="A102" s="164"/>
      <c r="B102" s="164"/>
      <c r="C102" s="164"/>
      <c r="D102" s="164"/>
      <c r="E102" s="164"/>
      <c r="F102" s="164"/>
      <c r="G102" s="164"/>
      <c r="H102" s="164"/>
      <c r="I102" s="164"/>
      <c r="J102" s="164"/>
    </row>
    <row r="103" spans="1:10" ht="18" customHeight="1" x14ac:dyDescent="0.2">
      <c r="A103" s="163" t="s">
        <v>335</v>
      </c>
      <c r="B103" s="103" t="s">
        <v>21</v>
      </c>
      <c r="C103" s="163" t="s">
        <v>22</v>
      </c>
      <c r="D103" s="163" t="s">
        <v>23</v>
      </c>
      <c r="E103" s="236" t="s">
        <v>550</v>
      </c>
      <c r="F103" s="236"/>
      <c r="G103" s="104" t="s">
        <v>24</v>
      </c>
      <c r="H103" s="103" t="s">
        <v>25</v>
      </c>
      <c r="I103" s="103" t="s">
        <v>26</v>
      </c>
      <c r="J103" s="103" t="s">
        <v>27</v>
      </c>
    </row>
    <row r="104" spans="1:10" ht="39" customHeight="1" x14ac:dyDescent="0.2">
      <c r="A104" s="97" t="s">
        <v>1133</v>
      </c>
      <c r="B104" s="95" t="s">
        <v>334</v>
      </c>
      <c r="C104" s="97" t="s">
        <v>48</v>
      </c>
      <c r="D104" s="97" t="s">
        <v>198</v>
      </c>
      <c r="E104" s="250" t="s">
        <v>457</v>
      </c>
      <c r="F104" s="250"/>
      <c r="G104" s="96" t="s">
        <v>46</v>
      </c>
      <c r="H104" s="171">
        <v>1</v>
      </c>
      <c r="I104" s="94">
        <v>4296.22</v>
      </c>
      <c r="J104" s="94">
        <v>4296.22</v>
      </c>
    </row>
    <row r="105" spans="1:10" ht="24" customHeight="1" x14ac:dyDescent="0.2">
      <c r="A105" s="121" t="s">
        <v>1118</v>
      </c>
      <c r="B105" s="119" t="s">
        <v>1170</v>
      </c>
      <c r="C105" s="121" t="s">
        <v>3</v>
      </c>
      <c r="D105" s="121" t="s">
        <v>1169</v>
      </c>
      <c r="E105" s="251" t="s">
        <v>537</v>
      </c>
      <c r="F105" s="251"/>
      <c r="G105" s="120" t="s">
        <v>1121</v>
      </c>
      <c r="H105" s="170">
        <v>1</v>
      </c>
      <c r="I105" s="169">
        <v>27.77</v>
      </c>
      <c r="J105" s="169">
        <v>27.77</v>
      </c>
    </row>
    <row r="106" spans="1:10" ht="26.1" customHeight="1" x14ac:dyDescent="0.2">
      <c r="A106" s="121" t="s">
        <v>1118</v>
      </c>
      <c r="B106" s="119" t="s">
        <v>1168</v>
      </c>
      <c r="C106" s="121" t="s">
        <v>3</v>
      </c>
      <c r="D106" s="121" t="s">
        <v>1167</v>
      </c>
      <c r="E106" s="251" t="s">
        <v>537</v>
      </c>
      <c r="F106" s="251"/>
      <c r="G106" s="120" t="s">
        <v>1121</v>
      </c>
      <c r="H106" s="170">
        <v>1</v>
      </c>
      <c r="I106" s="169">
        <v>23.57</v>
      </c>
      <c r="J106" s="169">
        <v>23.57</v>
      </c>
    </row>
    <row r="107" spans="1:10" ht="39" customHeight="1" x14ac:dyDescent="0.2">
      <c r="A107" s="118" t="s">
        <v>1113</v>
      </c>
      <c r="B107" s="116" t="s">
        <v>1195</v>
      </c>
      <c r="C107" s="118" t="s">
        <v>3</v>
      </c>
      <c r="D107" s="118" t="s">
        <v>1194</v>
      </c>
      <c r="E107" s="249" t="s">
        <v>1109</v>
      </c>
      <c r="F107" s="249"/>
      <c r="G107" s="117" t="s">
        <v>46</v>
      </c>
      <c r="H107" s="168">
        <v>1</v>
      </c>
      <c r="I107" s="167">
        <v>127.68</v>
      </c>
      <c r="J107" s="167">
        <v>127.68</v>
      </c>
    </row>
    <row r="108" spans="1:10" ht="26.1" customHeight="1" x14ac:dyDescent="0.2">
      <c r="A108" s="118" t="s">
        <v>1113</v>
      </c>
      <c r="B108" s="116" t="s">
        <v>1193</v>
      </c>
      <c r="C108" s="118" t="s">
        <v>3</v>
      </c>
      <c r="D108" s="118" t="s">
        <v>1192</v>
      </c>
      <c r="E108" s="249" t="s">
        <v>1109</v>
      </c>
      <c r="F108" s="249"/>
      <c r="G108" s="117" t="s">
        <v>46</v>
      </c>
      <c r="H108" s="168">
        <v>3</v>
      </c>
      <c r="I108" s="167">
        <v>687.26</v>
      </c>
      <c r="J108" s="167">
        <v>2061.7800000000002</v>
      </c>
    </row>
    <row r="109" spans="1:10" ht="39" customHeight="1" x14ac:dyDescent="0.2">
      <c r="A109" s="118" t="s">
        <v>1113</v>
      </c>
      <c r="B109" s="116" t="s">
        <v>1191</v>
      </c>
      <c r="C109" s="118" t="s">
        <v>3</v>
      </c>
      <c r="D109" s="118" t="s">
        <v>1190</v>
      </c>
      <c r="E109" s="249" t="s">
        <v>1109</v>
      </c>
      <c r="F109" s="249"/>
      <c r="G109" s="117" t="s">
        <v>4</v>
      </c>
      <c r="H109" s="168">
        <v>44.8</v>
      </c>
      <c r="I109" s="167">
        <v>45.88</v>
      </c>
      <c r="J109" s="167">
        <v>2055.42</v>
      </c>
    </row>
    <row r="110" spans="1:10" ht="15" thickBot="1" x14ac:dyDescent="0.25">
      <c r="A110" s="166"/>
      <c r="B110" s="166"/>
      <c r="C110" s="166"/>
      <c r="D110" s="166"/>
      <c r="E110" s="166" t="s">
        <v>1108</v>
      </c>
      <c r="F110" s="165">
        <v>37.42</v>
      </c>
      <c r="G110" s="166" t="s">
        <v>1107</v>
      </c>
      <c r="H110" s="165">
        <v>0</v>
      </c>
      <c r="I110" s="166" t="s">
        <v>1106</v>
      </c>
      <c r="J110" s="165">
        <v>37.42</v>
      </c>
    </row>
    <row r="111" spans="1:10" ht="0.95" customHeight="1" thickTop="1" x14ac:dyDescent="0.2">
      <c r="A111" s="164"/>
      <c r="B111" s="164"/>
      <c r="C111" s="164"/>
      <c r="D111" s="164"/>
      <c r="E111" s="164"/>
      <c r="F111" s="164"/>
      <c r="G111" s="164"/>
      <c r="H111" s="164"/>
      <c r="I111" s="164"/>
      <c r="J111" s="164"/>
    </row>
    <row r="112" spans="1:10" ht="18" customHeight="1" x14ac:dyDescent="0.2">
      <c r="A112" s="163" t="s">
        <v>333</v>
      </c>
      <c r="B112" s="103" t="s">
        <v>21</v>
      </c>
      <c r="C112" s="163" t="s">
        <v>22</v>
      </c>
      <c r="D112" s="163" t="s">
        <v>23</v>
      </c>
      <c r="E112" s="236" t="s">
        <v>550</v>
      </c>
      <c r="F112" s="236"/>
      <c r="G112" s="104" t="s">
        <v>24</v>
      </c>
      <c r="H112" s="103" t="s">
        <v>25</v>
      </c>
      <c r="I112" s="103" t="s">
        <v>26</v>
      </c>
      <c r="J112" s="103" t="s">
        <v>27</v>
      </c>
    </row>
    <row r="113" spans="1:10" ht="39" customHeight="1" x14ac:dyDescent="0.2">
      <c r="A113" s="97" t="s">
        <v>1133</v>
      </c>
      <c r="B113" s="95" t="s">
        <v>332</v>
      </c>
      <c r="C113" s="97" t="s">
        <v>48</v>
      </c>
      <c r="D113" s="97" t="s">
        <v>200</v>
      </c>
      <c r="E113" s="250">
        <v>96</v>
      </c>
      <c r="F113" s="250"/>
      <c r="G113" s="96" t="s">
        <v>47</v>
      </c>
      <c r="H113" s="171">
        <v>1</v>
      </c>
      <c r="I113" s="94">
        <v>3590.62</v>
      </c>
      <c r="J113" s="94">
        <v>3590.62</v>
      </c>
    </row>
    <row r="114" spans="1:10" ht="24" customHeight="1" x14ac:dyDescent="0.2">
      <c r="A114" s="121" t="s">
        <v>1118</v>
      </c>
      <c r="B114" s="119" t="s">
        <v>405</v>
      </c>
      <c r="C114" s="121" t="s">
        <v>3</v>
      </c>
      <c r="D114" s="121" t="s">
        <v>404</v>
      </c>
      <c r="E114" s="251" t="s">
        <v>505</v>
      </c>
      <c r="F114" s="251"/>
      <c r="G114" s="120" t="s">
        <v>53</v>
      </c>
      <c r="H114" s="170">
        <v>0.28000000000000003</v>
      </c>
      <c r="I114" s="169">
        <v>88.05</v>
      </c>
      <c r="J114" s="169">
        <v>24.65</v>
      </c>
    </row>
    <row r="115" spans="1:10" ht="39" customHeight="1" x14ac:dyDescent="0.2">
      <c r="A115" s="121" t="s">
        <v>1118</v>
      </c>
      <c r="B115" s="119" t="s">
        <v>1189</v>
      </c>
      <c r="C115" s="121" t="s">
        <v>3</v>
      </c>
      <c r="D115" s="121" t="s">
        <v>1188</v>
      </c>
      <c r="E115" s="251" t="s">
        <v>521</v>
      </c>
      <c r="F115" s="251"/>
      <c r="G115" s="120" t="s">
        <v>53</v>
      </c>
      <c r="H115" s="170">
        <v>0.28000000000000003</v>
      </c>
      <c r="I115" s="169">
        <v>448.68</v>
      </c>
      <c r="J115" s="169">
        <v>125.63</v>
      </c>
    </row>
    <row r="116" spans="1:10" ht="24" customHeight="1" x14ac:dyDescent="0.2">
      <c r="A116" s="121" t="s">
        <v>1118</v>
      </c>
      <c r="B116" s="119" t="s">
        <v>1123</v>
      </c>
      <c r="C116" s="121" t="s">
        <v>3</v>
      </c>
      <c r="D116" s="121" t="s">
        <v>1122</v>
      </c>
      <c r="E116" s="251" t="s">
        <v>537</v>
      </c>
      <c r="F116" s="251"/>
      <c r="G116" s="120" t="s">
        <v>1121</v>
      </c>
      <c r="H116" s="170">
        <v>1.5</v>
      </c>
      <c r="I116" s="169">
        <v>22.26</v>
      </c>
      <c r="J116" s="169">
        <v>33.39</v>
      </c>
    </row>
    <row r="117" spans="1:10" ht="26.1" customHeight="1" x14ac:dyDescent="0.2">
      <c r="A117" s="121" t="s">
        <v>1118</v>
      </c>
      <c r="B117" s="119" t="s">
        <v>1187</v>
      </c>
      <c r="C117" s="121" t="s">
        <v>3</v>
      </c>
      <c r="D117" s="121" t="s">
        <v>1186</v>
      </c>
      <c r="E117" s="251" t="s">
        <v>521</v>
      </c>
      <c r="F117" s="251"/>
      <c r="G117" s="120" t="s">
        <v>53</v>
      </c>
      <c r="H117" s="170">
        <v>0.28000000000000003</v>
      </c>
      <c r="I117" s="169">
        <v>300.33</v>
      </c>
      <c r="J117" s="169">
        <v>84.09</v>
      </c>
    </row>
    <row r="118" spans="1:10" ht="24" customHeight="1" x14ac:dyDescent="0.2">
      <c r="A118" s="121" t="s">
        <v>1118</v>
      </c>
      <c r="B118" s="119" t="s">
        <v>1125</v>
      </c>
      <c r="C118" s="121" t="s">
        <v>3</v>
      </c>
      <c r="D118" s="121" t="s">
        <v>1124</v>
      </c>
      <c r="E118" s="251" t="s">
        <v>537</v>
      </c>
      <c r="F118" s="251"/>
      <c r="G118" s="120" t="s">
        <v>1121</v>
      </c>
      <c r="H118" s="170">
        <v>1.5</v>
      </c>
      <c r="I118" s="169">
        <v>27.42</v>
      </c>
      <c r="J118" s="169">
        <v>41.13</v>
      </c>
    </row>
    <row r="119" spans="1:10" ht="51.95" customHeight="1" x14ac:dyDescent="0.2">
      <c r="A119" s="118" t="s">
        <v>1113</v>
      </c>
      <c r="B119" s="116" t="s">
        <v>1185</v>
      </c>
      <c r="C119" s="118" t="s">
        <v>1111</v>
      </c>
      <c r="D119" s="118" t="s">
        <v>1184</v>
      </c>
      <c r="E119" s="249" t="s">
        <v>1109</v>
      </c>
      <c r="F119" s="249"/>
      <c r="G119" s="117" t="s">
        <v>47</v>
      </c>
      <c r="H119" s="168">
        <v>1</v>
      </c>
      <c r="I119" s="167">
        <v>1222.47</v>
      </c>
      <c r="J119" s="167">
        <v>1222.47</v>
      </c>
    </row>
    <row r="120" spans="1:10" ht="26.1" customHeight="1" x14ac:dyDescent="0.2">
      <c r="A120" s="118" t="s">
        <v>1113</v>
      </c>
      <c r="B120" s="116" t="s">
        <v>1183</v>
      </c>
      <c r="C120" s="118" t="s">
        <v>1111</v>
      </c>
      <c r="D120" s="118" t="s">
        <v>1182</v>
      </c>
      <c r="E120" s="249" t="s">
        <v>1109</v>
      </c>
      <c r="F120" s="249"/>
      <c r="G120" s="117" t="s">
        <v>47</v>
      </c>
      <c r="H120" s="168">
        <v>3.2</v>
      </c>
      <c r="I120" s="167">
        <v>620.25</v>
      </c>
      <c r="J120" s="167">
        <v>1984.8</v>
      </c>
    </row>
    <row r="121" spans="1:10" ht="39" customHeight="1" x14ac:dyDescent="0.2">
      <c r="A121" s="118" t="s">
        <v>1113</v>
      </c>
      <c r="B121" s="116" t="s">
        <v>1181</v>
      </c>
      <c r="C121" s="118" t="s">
        <v>1111</v>
      </c>
      <c r="D121" s="118" t="s">
        <v>1180</v>
      </c>
      <c r="E121" s="249" t="s">
        <v>1109</v>
      </c>
      <c r="F121" s="249"/>
      <c r="G121" s="117" t="s">
        <v>47</v>
      </c>
      <c r="H121" s="168">
        <v>1</v>
      </c>
      <c r="I121" s="167">
        <v>74.459999999999994</v>
      </c>
      <c r="J121" s="167">
        <v>74.459999999999994</v>
      </c>
    </row>
    <row r="122" spans="1:10" ht="15" thickBot="1" x14ac:dyDescent="0.25">
      <c r="A122" s="166"/>
      <c r="B122" s="166"/>
      <c r="C122" s="166"/>
      <c r="D122" s="166"/>
      <c r="E122" s="166" t="s">
        <v>1108</v>
      </c>
      <c r="F122" s="165">
        <v>147.1</v>
      </c>
      <c r="G122" s="166" t="s">
        <v>1107</v>
      </c>
      <c r="H122" s="165">
        <v>0</v>
      </c>
      <c r="I122" s="166" t="s">
        <v>1106</v>
      </c>
      <c r="J122" s="165">
        <v>147.1</v>
      </c>
    </row>
    <row r="123" spans="1:10" ht="0.95" customHeight="1" thickTop="1" x14ac:dyDescent="0.2">
      <c r="A123" s="164"/>
      <c r="B123" s="164"/>
      <c r="C123" s="164"/>
      <c r="D123" s="164"/>
      <c r="E123" s="164"/>
      <c r="F123" s="164"/>
      <c r="G123" s="164"/>
      <c r="H123" s="164"/>
      <c r="I123" s="164"/>
      <c r="J123" s="164"/>
    </row>
    <row r="124" spans="1:10" ht="18" customHeight="1" x14ac:dyDescent="0.2">
      <c r="A124" s="163" t="s">
        <v>321</v>
      </c>
      <c r="B124" s="103" t="s">
        <v>21</v>
      </c>
      <c r="C124" s="163" t="s">
        <v>22</v>
      </c>
      <c r="D124" s="163" t="s">
        <v>23</v>
      </c>
      <c r="E124" s="236" t="s">
        <v>550</v>
      </c>
      <c r="F124" s="236"/>
      <c r="G124" s="104" t="s">
        <v>24</v>
      </c>
      <c r="H124" s="103" t="s">
        <v>25</v>
      </c>
      <c r="I124" s="103" t="s">
        <v>26</v>
      </c>
      <c r="J124" s="103" t="s">
        <v>27</v>
      </c>
    </row>
    <row r="125" spans="1:10" ht="39" customHeight="1" x14ac:dyDescent="0.2">
      <c r="A125" s="97" t="s">
        <v>1133</v>
      </c>
      <c r="B125" s="95" t="s">
        <v>320</v>
      </c>
      <c r="C125" s="97" t="s">
        <v>48</v>
      </c>
      <c r="D125" s="97" t="s">
        <v>208</v>
      </c>
      <c r="E125" s="250" t="s">
        <v>489</v>
      </c>
      <c r="F125" s="250"/>
      <c r="G125" s="96" t="s">
        <v>46</v>
      </c>
      <c r="H125" s="171">
        <v>1</v>
      </c>
      <c r="I125" s="94">
        <v>143.71</v>
      </c>
      <c r="J125" s="94">
        <v>143.71</v>
      </c>
    </row>
    <row r="126" spans="1:10" ht="24" customHeight="1" x14ac:dyDescent="0.2">
      <c r="A126" s="121" t="s">
        <v>1118</v>
      </c>
      <c r="B126" s="119" t="s">
        <v>1170</v>
      </c>
      <c r="C126" s="121" t="s">
        <v>3</v>
      </c>
      <c r="D126" s="121" t="s">
        <v>1169</v>
      </c>
      <c r="E126" s="251" t="s">
        <v>537</v>
      </c>
      <c r="F126" s="251"/>
      <c r="G126" s="120" t="s">
        <v>1121</v>
      </c>
      <c r="H126" s="170">
        <v>0.12792799999999999</v>
      </c>
      <c r="I126" s="169">
        <v>27.77</v>
      </c>
      <c r="J126" s="169">
        <v>3.55</v>
      </c>
    </row>
    <row r="127" spans="1:10" ht="26.1" customHeight="1" x14ac:dyDescent="0.2">
      <c r="A127" s="121" t="s">
        <v>1118</v>
      </c>
      <c r="B127" s="119" t="s">
        <v>1168</v>
      </c>
      <c r="C127" s="121" t="s">
        <v>3</v>
      </c>
      <c r="D127" s="121" t="s">
        <v>1167</v>
      </c>
      <c r="E127" s="251" t="s">
        <v>537</v>
      </c>
      <c r="F127" s="251"/>
      <c r="G127" s="120" t="s">
        <v>1121</v>
      </c>
      <c r="H127" s="170">
        <v>0.12792799999999999</v>
      </c>
      <c r="I127" s="169">
        <v>23.57</v>
      </c>
      <c r="J127" s="169">
        <v>3.01</v>
      </c>
    </row>
    <row r="128" spans="1:10" ht="24" customHeight="1" x14ac:dyDescent="0.2">
      <c r="A128" s="118" t="s">
        <v>1113</v>
      </c>
      <c r="B128" s="116" t="s">
        <v>1179</v>
      </c>
      <c r="C128" s="118" t="s">
        <v>1178</v>
      </c>
      <c r="D128" s="118" t="s">
        <v>1177</v>
      </c>
      <c r="E128" s="249" t="s">
        <v>1109</v>
      </c>
      <c r="F128" s="249"/>
      <c r="G128" s="117" t="s">
        <v>46</v>
      </c>
      <c r="H128" s="168">
        <v>1</v>
      </c>
      <c r="I128" s="167">
        <v>134.19</v>
      </c>
      <c r="J128" s="167">
        <v>134.19</v>
      </c>
    </row>
    <row r="129" spans="1:10" ht="39" customHeight="1" x14ac:dyDescent="0.2">
      <c r="A129" s="118" t="s">
        <v>1113</v>
      </c>
      <c r="B129" s="116" t="s">
        <v>1176</v>
      </c>
      <c r="C129" s="118" t="s">
        <v>3</v>
      </c>
      <c r="D129" s="118" t="s">
        <v>1175</v>
      </c>
      <c r="E129" s="249" t="s">
        <v>1109</v>
      </c>
      <c r="F129" s="249"/>
      <c r="G129" s="117" t="s">
        <v>46</v>
      </c>
      <c r="H129" s="168">
        <v>2</v>
      </c>
      <c r="I129" s="167">
        <v>1.48</v>
      </c>
      <c r="J129" s="167">
        <v>2.96</v>
      </c>
    </row>
    <row r="130" spans="1:10" ht="15" thickBot="1" x14ac:dyDescent="0.25">
      <c r="A130" s="166"/>
      <c r="B130" s="166"/>
      <c r="C130" s="166"/>
      <c r="D130" s="166"/>
      <c r="E130" s="166" t="s">
        <v>1108</v>
      </c>
      <c r="F130" s="165">
        <v>4.78</v>
      </c>
      <c r="G130" s="166" t="s">
        <v>1107</v>
      </c>
      <c r="H130" s="165">
        <v>0</v>
      </c>
      <c r="I130" s="166" t="s">
        <v>1106</v>
      </c>
      <c r="J130" s="165">
        <v>4.78</v>
      </c>
    </row>
    <row r="131" spans="1:10" ht="0.95" customHeight="1" thickTop="1" x14ac:dyDescent="0.2">
      <c r="A131" s="164"/>
      <c r="B131" s="164"/>
      <c r="C131" s="164"/>
      <c r="D131" s="164"/>
      <c r="E131" s="164"/>
      <c r="F131" s="164"/>
      <c r="G131" s="164"/>
      <c r="H131" s="164"/>
      <c r="I131" s="164"/>
      <c r="J131" s="164"/>
    </row>
    <row r="132" spans="1:10" ht="18" customHeight="1" x14ac:dyDescent="0.2">
      <c r="A132" s="163" t="s">
        <v>319</v>
      </c>
      <c r="B132" s="103" t="s">
        <v>21</v>
      </c>
      <c r="C132" s="163" t="s">
        <v>22</v>
      </c>
      <c r="D132" s="163" t="s">
        <v>23</v>
      </c>
      <c r="E132" s="236" t="s">
        <v>550</v>
      </c>
      <c r="F132" s="236"/>
      <c r="G132" s="104" t="s">
        <v>24</v>
      </c>
      <c r="H132" s="103" t="s">
        <v>25</v>
      </c>
      <c r="I132" s="103" t="s">
        <v>26</v>
      </c>
      <c r="J132" s="103" t="s">
        <v>27</v>
      </c>
    </row>
    <row r="133" spans="1:10" ht="39" customHeight="1" x14ac:dyDescent="0.2">
      <c r="A133" s="97" t="s">
        <v>1133</v>
      </c>
      <c r="B133" s="95" t="s">
        <v>318</v>
      </c>
      <c r="C133" s="97" t="s">
        <v>48</v>
      </c>
      <c r="D133" s="97" t="s">
        <v>209</v>
      </c>
      <c r="E133" s="250" t="s">
        <v>489</v>
      </c>
      <c r="F133" s="250"/>
      <c r="G133" s="96" t="s">
        <v>46</v>
      </c>
      <c r="H133" s="171">
        <v>1</v>
      </c>
      <c r="I133" s="94">
        <v>143.71</v>
      </c>
      <c r="J133" s="94">
        <v>143.71</v>
      </c>
    </row>
    <row r="134" spans="1:10" ht="26.1" customHeight="1" x14ac:dyDescent="0.2">
      <c r="A134" s="121" t="s">
        <v>1118</v>
      </c>
      <c r="B134" s="119" t="s">
        <v>1168</v>
      </c>
      <c r="C134" s="121" t="s">
        <v>3</v>
      </c>
      <c r="D134" s="121" t="s">
        <v>1167</v>
      </c>
      <c r="E134" s="251" t="s">
        <v>537</v>
      </c>
      <c r="F134" s="251"/>
      <c r="G134" s="120" t="s">
        <v>1121</v>
      </c>
      <c r="H134" s="170">
        <v>0.12792799999999999</v>
      </c>
      <c r="I134" s="169">
        <v>23.57</v>
      </c>
      <c r="J134" s="169">
        <v>3.01</v>
      </c>
    </row>
    <row r="135" spans="1:10" ht="24" customHeight="1" x14ac:dyDescent="0.2">
      <c r="A135" s="121" t="s">
        <v>1118</v>
      </c>
      <c r="B135" s="119" t="s">
        <v>1170</v>
      </c>
      <c r="C135" s="121" t="s">
        <v>3</v>
      </c>
      <c r="D135" s="121" t="s">
        <v>1169</v>
      </c>
      <c r="E135" s="251" t="s">
        <v>537</v>
      </c>
      <c r="F135" s="251"/>
      <c r="G135" s="120" t="s">
        <v>1121</v>
      </c>
      <c r="H135" s="170">
        <v>0.12792799999999999</v>
      </c>
      <c r="I135" s="169">
        <v>27.77</v>
      </c>
      <c r="J135" s="169">
        <v>3.55</v>
      </c>
    </row>
    <row r="136" spans="1:10" ht="24" customHeight="1" x14ac:dyDescent="0.2">
      <c r="A136" s="118" t="s">
        <v>1113</v>
      </c>
      <c r="B136" s="116" t="s">
        <v>1179</v>
      </c>
      <c r="C136" s="118" t="s">
        <v>1178</v>
      </c>
      <c r="D136" s="118" t="s">
        <v>1177</v>
      </c>
      <c r="E136" s="249" t="s">
        <v>1109</v>
      </c>
      <c r="F136" s="249"/>
      <c r="G136" s="117" t="s">
        <v>46</v>
      </c>
      <c r="H136" s="168">
        <v>1</v>
      </c>
      <c r="I136" s="167">
        <v>134.19</v>
      </c>
      <c r="J136" s="167">
        <v>134.19</v>
      </c>
    </row>
    <row r="137" spans="1:10" ht="39" customHeight="1" x14ac:dyDescent="0.2">
      <c r="A137" s="118" t="s">
        <v>1113</v>
      </c>
      <c r="B137" s="116" t="s">
        <v>1176</v>
      </c>
      <c r="C137" s="118" t="s">
        <v>3</v>
      </c>
      <c r="D137" s="118" t="s">
        <v>1175</v>
      </c>
      <c r="E137" s="249" t="s">
        <v>1109</v>
      </c>
      <c r="F137" s="249"/>
      <c r="G137" s="117" t="s">
        <v>46</v>
      </c>
      <c r="H137" s="168">
        <v>2</v>
      </c>
      <c r="I137" s="167">
        <v>1.48</v>
      </c>
      <c r="J137" s="167">
        <v>2.96</v>
      </c>
    </row>
    <row r="138" spans="1:10" ht="15" thickBot="1" x14ac:dyDescent="0.25">
      <c r="A138" s="166"/>
      <c r="B138" s="166"/>
      <c r="C138" s="166"/>
      <c r="D138" s="166"/>
      <c r="E138" s="166" t="s">
        <v>1108</v>
      </c>
      <c r="F138" s="165">
        <v>4.78</v>
      </c>
      <c r="G138" s="166" t="s">
        <v>1107</v>
      </c>
      <c r="H138" s="165">
        <v>0</v>
      </c>
      <c r="I138" s="166" t="s">
        <v>1106</v>
      </c>
      <c r="J138" s="165">
        <v>4.78</v>
      </c>
    </row>
    <row r="139" spans="1:10" ht="0.95" customHeight="1" thickTop="1" x14ac:dyDescent="0.2">
      <c r="A139" s="164"/>
      <c r="B139" s="164"/>
      <c r="C139" s="164"/>
      <c r="D139" s="164"/>
      <c r="E139" s="164"/>
      <c r="F139" s="164"/>
      <c r="G139" s="164"/>
      <c r="H139" s="164"/>
      <c r="I139" s="164"/>
      <c r="J139" s="164"/>
    </row>
    <row r="140" spans="1:10" ht="18" customHeight="1" x14ac:dyDescent="0.2">
      <c r="A140" s="163" t="s">
        <v>307</v>
      </c>
      <c r="B140" s="103" t="s">
        <v>21</v>
      </c>
      <c r="C140" s="163" t="s">
        <v>22</v>
      </c>
      <c r="D140" s="163" t="s">
        <v>23</v>
      </c>
      <c r="E140" s="236" t="s">
        <v>550</v>
      </c>
      <c r="F140" s="236"/>
      <c r="G140" s="104" t="s">
        <v>24</v>
      </c>
      <c r="H140" s="103" t="s">
        <v>25</v>
      </c>
      <c r="I140" s="103" t="s">
        <v>26</v>
      </c>
      <c r="J140" s="103" t="s">
        <v>27</v>
      </c>
    </row>
    <row r="141" spans="1:10" ht="39" customHeight="1" x14ac:dyDescent="0.2">
      <c r="A141" s="97" t="s">
        <v>1133</v>
      </c>
      <c r="B141" s="95" t="s">
        <v>306</v>
      </c>
      <c r="C141" s="97" t="s">
        <v>48</v>
      </c>
      <c r="D141" s="97" t="s">
        <v>225</v>
      </c>
      <c r="E141" s="250" t="s">
        <v>489</v>
      </c>
      <c r="F141" s="250"/>
      <c r="G141" s="96" t="s">
        <v>46</v>
      </c>
      <c r="H141" s="171">
        <v>1</v>
      </c>
      <c r="I141" s="94">
        <v>635.98</v>
      </c>
      <c r="J141" s="94">
        <v>635.98</v>
      </c>
    </row>
    <row r="142" spans="1:10" ht="24" customHeight="1" x14ac:dyDescent="0.2">
      <c r="A142" s="121" t="s">
        <v>1118</v>
      </c>
      <c r="B142" s="119" t="s">
        <v>1170</v>
      </c>
      <c r="C142" s="121" t="s">
        <v>3</v>
      </c>
      <c r="D142" s="121" t="s">
        <v>1169</v>
      </c>
      <c r="E142" s="251" t="s">
        <v>537</v>
      </c>
      <c r="F142" s="251"/>
      <c r="G142" s="120" t="s">
        <v>1121</v>
      </c>
      <c r="H142" s="170">
        <v>2.1290249999999999</v>
      </c>
      <c r="I142" s="169">
        <v>27.77</v>
      </c>
      <c r="J142" s="169">
        <v>59.12</v>
      </c>
    </row>
    <row r="143" spans="1:10" ht="51.95" customHeight="1" x14ac:dyDescent="0.2">
      <c r="A143" s="121" t="s">
        <v>1118</v>
      </c>
      <c r="B143" s="119" t="s">
        <v>1174</v>
      </c>
      <c r="C143" s="121" t="s">
        <v>3</v>
      </c>
      <c r="D143" s="121" t="s">
        <v>1173</v>
      </c>
      <c r="E143" s="251" t="s">
        <v>537</v>
      </c>
      <c r="F143" s="251"/>
      <c r="G143" s="120" t="s">
        <v>53</v>
      </c>
      <c r="H143" s="170">
        <v>1.44E-2</v>
      </c>
      <c r="I143" s="169">
        <v>796.49</v>
      </c>
      <c r="J143" s="169">
        <v>11.46</v>
      </c>
    </row>
    <row r="144" spans="1:10" ht="26.1" customHeight="1" x14ac:dyDescent="0.2">
      <c r="A144" s="121" t="s">
        <v>1118</v>
      </c>
      <c r="B144" s="119" t="s">
        <v>1168</v>
      </c>
      <c r="C144" s="121" t="s">
        <v>3</v>
      </c>
      <c r="D144" s="121" t="s">
        <v>1167</v>
      </c>
      <c r="E144" s="251" t="s">
        <v>537</v>
      </c>
      <c r="F144" s="251"/>
      <c r="G144" s="120" t="s">
        <v>1121</v>
      </c>
      <c r="H144" s="170">
        <v>2.1290249999999999</v>
      </c>
      <c r="I144" s="169">
        <v>23.57</v>
      </c>
      <c r="J144" s="169">
        <v>50.18</v>
      </c>
    </row>
    <row r="145" spans="1:10" ht="39" customHeight="1" x14ac:dyDescent="0.2">
      <c r="A145" s="118" t="s">
        <v>1113</v>
      </c>
      <c r="B145" s="116" t="s">
        <v>1172</v>
      </c>
      <c r="C145" s="118" t="s">
        <v>1111</v>
      </c>
      <c r="D145" s="118" t="s">
        <v>1171</v>
      </c>
      <c r="E145" s="249" t="s">
        <v>1109</v>
      </c>
      <c r="F145" s="249"/>
      <c r="G145" s="117" t="s">
        <v>47</v>
      </c>
      <c r="H145" s="168">
        <v>2</v>
      </c>
      <c r="I145" s="167">
        <v>257.61</v>
      </c>
      <c r="J145" s="167">
        <v>515.22</v>
      </c>
    </row>
    <row r="146" spans="1:10" ht="15" thickBot="1" x14ac:dyDescent="0.25">
      <c r="A146" s="166"/>
      <c r="B146" s="166"/>
      <c r="C146" s="166"/>
      <c r="D146" s="166"/>
      <c r="E146" s="166" t="s">
        <v>1108</v>
      </c>
      <c r="F146" s="165">
        <v>82.15</v>
      </c>
      <c r="G146" s="166" t="s">
        <v>1107</v>
      </c>
      <c r="H146" s="165">
        <v>0</v>
      </c>
      <c r="I146" s="166" t="s">
        <v>1106</v>
      </c>
      <c r="J146" s="165">
        <v>82.15</v>
      </c>
    </row>
    <row r="147" spans="1:10" ht="0.95" customHeight="1" thickTop="1" x14ac:dyDescent="0.2">
      <c r="A147" s="164"/>
      <c r="B147" s="164"/>
      <c r="C147" s="164"/>
      <c r="D147" s="164"/>
      <c r="E147" s="164"/>
      <c r="F147" s="164"/>
      <c r="G147" s="164"/>
      <c r="H147" s="164"/>
      <c r="I147" s="164"/>
      <c r="J147" s="164"/>
    </row>
    <row r="148" spans="1:10" ht="18" customHeight="1" x14ac:dyDescent="0.2">
      <c r="A148" s="163" t="s">
        <v>944</v>
      </c>
      <c r="B148" s="103" t="s">
        <v>21</v>
      </c>
      <c r="C148" s="163" t="s">
        <v>22</v>
      </c>
      <c r="D148" s="163" t="s">
        <v>23</v>
      </c>
      <c r="E148" s="236" t="s">
        <v>550</v>
      </c>
      <c r="F148" s="236"/>
      <c r="G148" s="104" t="s">
        <v>24</v>
      </c>
      <c r="H148" s="103" t="s">
        <v>25</v>
      </c>
      <c r="I148" s="103" t="s">
        <v>26</v>
      </c>
      <c r="J148" s="103" t="s">
        <v>27</v>
      </c>
    </row>
    <row r="149" spans="1:10" ht="39" customHeight="1" x14ac:dyDescent="0.2">
      <c r="A149" s="97" t="s">
        <v>1133</v>
      </c>
      <c r="B149" s="95" t="s">
        <v>943</v>
      </c>
      <c r="C149" s="97" t="s">
        <v>48</v>
      </c>
      <c r="D149" s="97" t="s">
        <v>917</v>
      </c>
      <c r="E149" s="250" t="s">
        <v>1043</v>
      </c>
      <c r="F149" s="250"/>
      <c r="G149" s="96" t="s">
        <v>46</v>
      </c>
      <c r="H149" s="171">
        <v>1</v>
      </c>
      <c r="I149" s="94">
        <v>2593.15</v>
      </c>
      <c r="J149" s="94">
        <v>2593.15</v>
      </c>
    </row>
    <row r="150" spans="1:10" ht="24" customHeight="1" x14ac:dyDescent="0.2">
      <c r="A150" s="121" t="s">
        <v>1118</v>
      </c>
      <c r="B150" s="119" t="s">
        <v>1170</v>
      </c>
      <c r="C150" s="121" t="s">
        <v>3</v>
      </c>
      <c r="D150" s="121" t="s">
        <v>1169</v>
      </c>
      <c r="E150" s="251" t="s">
        <v>537</v>
      </c>
      <c r="F150" s="251"/>
      <c r="G150" s="120" t="s">
        <v>1121</v>
      </c>
      <c r="H150" s="170">
        <v>0.63300000000000001</v>
      </c>
      <c r="I150" s="169">
        <v>27.77</v>
      </c>
      <c r="J150" s="169">
        <v>17.57</v>
      </c>
    </row>
    <row r="151" spans="1:10" ht="26.1" customHeight="1" x14ac:dyDescent="0.2">
      <c r="A151" s="121" t="s">
        <v>1118</v>
      </c>
      <c r="B151" s="119" t="s">
        <v>1168</v>
      </c>
      <c r="C151" s="121" t="s">
        <v>3</v>
      </c>
      <c r="D151" s="121" t="s">
        <v>1167</v>
      </c>
      <c r="E151" s="251" t="s">
        <v>537</v>
      </c>
      <c r="F151" s="251"/>
      <c r="G151" s="120" t="s">
        <v>1121</v>
      </c>
      <c r="H151" s="170">
        <v>0.63300000000000001</v>
      </c>
      <c r="I151" s="169">
        <v>23.57</v>
      </c>
      <c r="J151" s="169">
        <v>14.91</v>
      </c>
    </row>
    <row r="152" spans="1:10" ht="26.1" customHeight="1" x14ac:dyDescent="0.2">
      <c r="A152" s="121" t="s">
        <v>1118</v>
      </c>
      <c r="B152" s="119" t="s">
        <v>1166</v>
      </c>
      <c r="C152" s="121" t="s">
        <v>3</v>
      </c>
      <c r="D152" s="121" t="s">
        <v>1165</v>
      </c>
      <c r="E152" s="251" t="s">
        <v>537</v>
      </c>
      <c r="F152" s="251"/>
      <c r="G152" s="120" t="s">
        <v>1121</v>
      </c>
      <c r="H152" s="170">
        <v>5.0266000000000002</v>
      </c>
      <c r="I152" s="169">
        <v>22.58</v>
      </c>
      <c r="J152" s="169">
        <v>113.5</v>
      </c>
    </row>
    <row r="153" spans="1:10" ht="26.1" customHeight="1" x14ac:dyDescent="0.2">
      <c r="A153" s="121" t="s">
        <v>1118</v>
      </c>
      <c r="B153" s="119" t="s">
        <v>1164</v>
      </c>
      <c r="C153" s="121" t="s">
        <v>3</v>
      </c>
      <c r="D153" s="121" t="s">
        <v>1163</v>
      </c>
      <c r="E153" s="251" t="s">
        <v>537</v>
      </c>
      <c r="F153" s="251"/>
      <c r="G153" s="120" t="s">
        <v>1121</v>
      </c>
      <c r="H153" s="170">
        <v>5.0266000000000002</v>
      </c>
      <c r="I153" s="169">
        <v>26.71</v>
      </c>
      <c r="J153" s="169">
        <v>134.26</v>
      </c>
    </row>
    <row r="154" spans="1:10" ht="26.1" customHeight="1" x14ac:dyDescent="0.2">
      <c r="A154" s="118" t="s">
        <v>1113</v>
      </c>
      <c r="B154" s="116" t="s">
        <v>1162</v>
      </c>
      <c r="C154" s="118" t="s">
        <v>3</v>
      </c>
      <c r="D154" s="118" t="s">
        <v>1161</v>
      </c>
      <c r="E154" s="249" t="s">
        <v>1109</v>
      </c>
      <c r="F154" s="249"/>
      <c r="G154" s="117" t="s">
        <v>792</v>
      </c>
      <c r="H154" s="168">
        <v>10.137600000000001</v>
      </c>
      <c r="I154" s="167">
        <v>37.47</v>
      </c>
      <c r="J154" s="167">
        <v>379.85</v>
      </c>
    </row>
    <row r="155" spans="1:10" ht="39" customHeight="1" x14ac:dyDescent="0.2">
      <c r="A155" s="118" t="s">
        <v>1113</v>
      </c>
      <c r="B155" s="116" t="s">
        <v>1160</v>
      </c>
      <c r="C155" s="118" t="s">
        <v>3</v>
      </c>
      <c r="D155" s="118" t="s">
        <v>1159</v>
      </c>
      <c r="E155" s="249" t="s">
        <v>1109</v>
      </c>
      <c r="F155" s="249"/>
      <c r="G155" s="117" t="s">
        <v>4</v>
      </c>
      <c r="H155" s="168">
        <v>3</v>
      </c>
      <c r="I155" s="167">
        <v>79.42</v>
      </c>
      <c r="J155" s="167">
        <v>238.26</v>
      </c>
    </row>
    <row r="156" spans="1:10" ht="51.95" customHeight="1" x14ac:dyDescent="0.2">
      <c r="A156" s="118" t="s">
        <v>1113</v>
      </c>
      <c r="B156" s="116" t="s">
        <v>1158</v>
      </c>
      <c r="C156" s="118" t="s">
        <v>1111</v>
      </c>
      <c r="D156" s="118" t="s">
        <v>1157</v>
      </c>
      <c r="E156" s="249" t="s">
        <v>1109</v>
      </c>
      <c r="F156" s="249"/>
      <c r="G156" s="117" t="s">
        <v>47</v>
      </c>
      <c r="H156" s="168">
        <v>1</v>
      </c>
      <c r="I156" s="167">
        <v>1694.8</v>
      </c>
      <c r="J156" s="167">
        <v>1694.8</v>
      </c>
    </row>
    <row r="157" spans="1:10" ht="15" thickBot="1" x14ac:dyDescent="0.25">
      <c r="A157" s="166"/>
      <c r="B157" s="166"/>
      <c r="C157" s="166"/>
      <c r="D157" s="166"/>
      <c r="E157" s="166" t="s">
        <v>1108</v>
      </c>
      <c r="F157" s="165">
        <v>208.3</v>
      </c>
      <c r="G157" s="166" t="s">
        <v>1107</v>
      </c>
      <c r="H157" s="165">
        <v>0</v>
      </c>
      <c r="I157" s="166" t="s">
        <v>1106</v>
      </c>
      <c r="J157" s="165">
        <v>208.3</v>
      </c>
    </row>
    <row r="158" spans="1:10" ht="0.95" customHeight="1" thickTop="1" x14ac:dyDescent="0.2">
      <c r="A158" s="164"/>
      <c r="B158" s="164"/>
      <c r="C158" s="164"/>
      <c r="D158" s="164"/>
      <c r="E158" s="164"/>
      <c r="F158" s="164"/>
      <c r="G158" s="164"/>
      <c r="H158" s="164"/>
      <c r="I158" s="164"/>
      <c r="J158" s="164"/>
    </row>
    <row r="159" spans="1:10" ht="18" customHeight="1" x14ac:dyDescent="0.2">
      <c r="A159" s="163" t="s">
        <v>282</v>
      </c>
      <c r="B159" s="103" t="s">
        <v>21</v>
      </c>
      <c r="C159" s="163" t="s">
        <v>22</v>
      </c>
      <c r="D159" s="163" t="s">
        <v>23</v>
      </c>
      <c r="E159" s="236" t="s">
        <v>550</v>
      </c>
      <c r="F159" s="236"/>
      <c r="G159" s="104" t="s">
        <v>24</v>
      </c>
      <c r="H159" s="103" t="s">
        <v>25</v>
      </c>
      <c r="I159" s="103" t="s">
        <v>26</v>
      </c>
      <c r="J159" s="103" t="s">
        <v>27</v>
      </c>
    </row>
    <row r="160" spans="1:10" ht="39" customHeight="1" x14ac:dyDescent="0.2">
      <c r="A160" s="97" t="s">
        <v>1133</v>
      </c>
      <c r="B160" s="95" t="s">
        <v>281</v>
      </c>
      <c r="C160" s="97" t="s">
        <v>48</v>
      </c>
      <c r="D160" s="97" t="s">
        <v>280</v>
      </c>
      <c r="E160" s="250">
        <v>331</v>
      </c>
      <c r="F160" s="250"/>
      <c r="G160" s="96" t="s">
        <v>53</v>
      </c>
      <c r="H160" s="171">
        <v>1</v>
      </c>
      <c r="I160" s="94">
        <v>187.05</v>
      </c>
      <c r="J160" s="94">
        <v>187.05</v>
      </c>
    </row>
    <row r="161" spans="1:10" ht="24" customHeight="1" x14ac:dyDescent="0.2">
      <c r="A161" s="121" t="s">
        <v>1118</v>
      </c>
      <c r="B161" s="119" t="s">
        <v>1123</v>
      </c>
      <c r="C161" s="121" t="s">
        <v>3</v>
      </c>
      <c r="D161" s="121" t="s">
        <v>1122</v>
      </c>
      <c r="E161" s="251" t="s">
        <v>537</v>
      </c>
      <c r="F161" s="251"/>
      <c r="G161" s="120" t="s">
        <v>1121</v>
      </c>
      <c r="H161" s="170">
        <v>1.3</v>
      </c>
      <c r="I161" s="169">
        <v>22.26</v>
      </c>
      <c r="J161" s="169">
        <v>28.93</v>
      </c>
    </row>
    <row r="162" spans="1:10" ht="26.1" customHeight="1" x14ac:dyDescent="0.2">
      <c r="A162" s="118" t="s">
        <v>1113</v>
      </c>
      <c r="B162" s="116" t="s">
        <v>1156</v>
      </c>
      <c r="C162" s="118" t="s">
        <v>3</v>
      </c>
      <c r="D162" s="118" t="s">
        <v>1155</v>
      </c>
      <c r="E162" s="249" t="s">
        <v>1109</v>
      </c>
      <c r="F162" s="249"/>
      <c r="G162" s="117" t="s">
        <v>435</v>
      </c>
      <c r="H162" s="168">
        <v>1.1499999999999999</v>
      </c>
      <c r="I162" s="167">
        <v>137.5</v>
      </c>
      <c r="J162" s="167">
        <v>158.12</v>
      </c>
    </row>
    <row r="163" spans="1:10" ht="15" thickBot="1" x14ac:dyDescent="0.25">
      <c r="A163" s="166"/>
      <c r="B163" s="166"/>
      <c r="C163" s="166"/>
      <c r="D163" s="166"/>
      <c r="E163" s="166" t="s">
        <v>1108</v>
      </c>
      <c r="F163" s="165">
        <v>20.04</v>
      </c>
      <c r="G163" s="166" t="s">
        <v>1107</v>
      </c>
      <c r="H163" s="165">
        <v>0</v>
      </c>
      <c r="I163" s="166" t="s">
        <v>1106</v>
      </c>
      <c r="J163" s="165">
        <v>20.04</v>
      </c>
    </row>
    <row r="164" spans="1:10" ht="0.95" customHeight="1" thickTop="1" x14ac:dyDescent="0.2">
      <c r="A164" s="164"/>
      <c r="B164" s="164"/>
      <c r="C164" s="164"/>
      <c r="D164" s="164"/>
      <c r="E164" s="164"/>
      <c r="F164" s="164"/>
      <c r="G164" s="164"/>
      <c r="H164" s="164"/>
      <c r="I164" s="164"/>
      <c r="J164" s="164"/>
    </row>
    <row r="165" spans="1:10" ht="18" customHeight="1" x14ac:dyDescent="0.2">
      <c r="A165" s="163" t="s">
        <v>835</v>
      </c>
      <c r="B165" s="103" t="s">
        <v>21</v>
      </c>
      <c r="C165" s="163" t="s">
        <v>22</v>
      </c>
      <c r="D165" s="163" t="s">
        <v>23</v>
      </c>
      <c r="E165" s="236" t="s">
        <v>550</v>
      </c>
      <c r="F165" s="236"/>
      <c r="G165" s="104" t="s">
        <v>24</v>
      </c>
      <c r="H165" s="103" t="s">
        <v>25</v>
      </c>
      <c r="I165" s="103" t="s">
        <v>26</v>
      </c>
      <c r="J165" s="103" t="s">
        <v>27</v>
      </c>
    </row>
    <row r="166" spans="1:10" ht="39" customHeight="1" x14ac:dyDescent="0.2">
      <c r="A166" s="97" t="s">
        <v>1133</v>
      </c>
      <c r="B166" s="95" t="s">
        <v>834</v>
      </c>
      <c r="C166" s="97" t="s">
        <v>48</v>
      </c>
      <c r="D166" s="97" t="s">
        <v>786</v>
      </c>
      <c r="E166" s="250" t="s">
        <v>878</v>
      </c>
      <c r="F166" s="250"/>
      <c r="G166" s="96" t="s">
        <v>53</v>
      </c>
      <c r="H166" s="171">
        <v>1</v>
      </c>
      <c r="I166" s="94">
        <v>899.99</v>
      </c>
      <c r="J166" s="94">
        <v>899.99</v>
      </c>
    </row>
    <row r="167" spans="1:10" ht="24" customHeight="1" x14ac:dyDescent="0.2">
      <c r="A167" s="121" t="s">
        <v>1118</v>
      </c>
      <c r="B167" s="119" t="s">
        <v>1123</v>
      </c>
      <c r="C167" s="121" t="s">
        <v>3</v>
      </c>
      <c r="D167" s="121" t="s">
        <v>1122</v>
      </c>
      <c r="E167" s="251" t="s">
        <v>537</v>
      </c>
      <c r="F167" s="251"/>
      <c r="G167" s="120" t="s">
        <v>1121</v>
      </c>
      <c r="H167" s="170">
        <v>7.3769999999999998</v>
      </c>
      <c r="I167" s="169">
        <v>22.26</v>
      </c>
      <c r="J167" s="169">
        <v>164.21</v>
      </c>
    </row>
    <row r="168" spans="1:10" ht="39" customHeight="1" x14ac:dyDescent="0.2">
      <c r="A168" s="121" t="s">
        <v>1118</v>
      </c>
      <c r="B168" s="119" t="s">
        <v>1154</v>
      </c>
      <c r="C168" s="121" t="s">
        <v>3</v>
      </c>
      <c r="D168" s="121" t="s">
        <v>1153</v>
      </c>
      <c r="E168" s="251" t="s">
        <v>1127</v>
      </c>
      <c r="F168" s="251"/>
      <c r="G168" s="120" t="s">
        <v>1126</v>
      </c>
      <c r="H168" s="170">
        <v>1.042</v>
      </c>
      <c r="I168" s="169">
        <v>1.44</v>
      </c>
      <c r="J168" s="169">
        <v>1.5</v>
      </c>
    </row>
    <row r="169" spans="1:10" ht="24" customHeight="1" x14ac:dyDescent="0.2">
      <c r="A169" s="121" t="s">
        <v>1118</v>
      </c>
      <c r="B169" s="119" t="s">
        <v>1152</v>
      </c>
      <c r="C169" s="121" t="s">
        <v>3</v>
      </c>
      <c r="D169" s="121" t="s">
        <v>1151</v>
      </c>
      <c r="E169" s="251" t="s">
        <v>537</v>
      </c>
      <c r="F169" s="251"/>
      <c r="G169" s="120" t="s">
        <v>1121</v>
      </c>
      <c r="H169" s="170">
        <v>2.4590000000000001</v>
      </c>
      <c r="I169" s="169">
        <v>27.01</v>
      </c>
      <c r="J169" s="169">
        <v>66.41</v>
      </c>
    </row>
    <row r="170" spans="1:10" ht="24" customHeight="1" x14ac:dyDescent="0.2">
      <c r="A170" s="121" t="s">
        <v>1118</v>
      </c>
      <c r="B170" s="119" t="s">
        <v>1125</v>
      </c>
      <c r="C170" s="121" t="s">
        <v>3</v>
      </c>
      <c r="D170" s="121" t="s">
        <v>1124</v>
      </c>
      <c r="E170" s="251" t="s">
        <v>537</v>
      </c>
      <c r="F170" s="251"/>
      <c r="G170" s="120" t="s">
        <v>1121</v>
      </c>
      <c r="H170" s="170">
        <v>2.4590000000000001</v>
      </c>
      <c r="I170" s="169">
        <v>27.42</v>
      </c>
      <c r="J170" s="169">
        <v>67.42</v>
      </c>
    </row>
    <row r="171" spans="1:10" ht="39" customHeight="1" x14ac:dyDescent="0.2">
      <c r="A171" s="121" t="s">
        <v>1118</v>
      </c>
      <c r="B171" s="119" t="s">
        <v>1150</v>
      </c>
      <c r="C171" s="121" t="s">
        <v>3</v>
      </c>
      <c r="D171" s="121" t="s">
        <v>1149</v>
      </c>
      <c r="E171" s="251" t="s">
        <v>1127</v>
      </c>
      <c r="F171" s="251"/>
      <c r="G171" s="120" t="s">
        <v>1130</v>
      </c>
      <c r="H171" s="170">
        <v>1.417</v>
      </c>
      <c r="I171" s="169">
        <v>0.56000000000000005</v>
      </c>
      <c r="J171" s="169">
        <v>0.79</v>
      </c>
    </row>
    <row r="172" spans="1:10" ht="39" customHeight="1" x14ac:dyDescent="0.2">
      <c r="A172" s="118" t="s">
        <v>1113</v>
      </c>
      <c r="B172" s="116" t="s">
        <v>1148</v>
      </c>
      <c r="C172" s="118" t="s">
        <v>3</v>
      </c>
      <c r="D172" s="118" t="s">
        <v>1147</v>
      </c>
      <c r="E172" s="249" t="s">
        <v>1109</v>
      </c>
      <c r="F172" s="249"/>
      <c r="G172" s="117" t="s">
        <v>53</v>
      </c>
      <c r="H172" s="168">
        <v>1.103</v>
      </c>
      <c r="I172" s="167">
        <v>543.66999999999996</v>
      </c>
      <c r="J172" s="167">
        <v>599.66</v>
      </c>
    </row>
    <row r="173" spans="1:10" ht="15" thickBot="1" x14ac:dyDescent="0.25">
      <c r="A173" s="166"/>
      <c r="B173" s="166"/>
      <c r="C173" s="166"/>
      <c r="D173" s="166"/>
      <c r="E173" s="166" t="s">
        <v>1108</v>
      </c>
      <c r="F173" s="165">
        <v>214.04</v>
      </c>
      <c r="G173" s="166" t="s">
        <v>1107</v>
      </c>
      <c r="H173" s="165">
        <v>0</v>
      </c>
      <c r="I173" s="166" t="s">
        <v>1106</v>
      </c>
      <c r="J173" s="165">
        <v>214.04</v>
      </c>
    </row>
    <row r="174" spans="1:10" ht="0.95" customHeight="1" thickTop="1" x14ac:dyDescent="0.2">
      <c r="A174" s="164"/>
      <c r="B174" s="164"/>
      <c r="C174" s="164"/>
      <c r="D174" s="164"/>
      <c r="E174" s="164"/>
      <c r="F174" s="164"/>
      <c r="G174" s="164"/>
      <c r="H174" s="164"/>
      <c r="I174" s="164"/>
      <c r="J174" s="164"/>
    </row>
    <row r="175" spans="1:10" ht="18" customHeight="1" x14ac:dyDescent="0.2">
      <c r="A175" s="163" t="s">
        <v>817</v>
      </c>
      <c r="B175" s="103" t="s">
        <v>21</v>
      </c>
      <c r="C175" s="163" t="s">
        <v>22</v>
      </c>
      <c r="D175" s="163" t="s">
        <v>23</v>
      </c>
      <c r="E175" s="236" t="s">
        <v>550</v>
      </c>
      <c r="F175" s="236"/>
      <c r="G175" s="104" t="s">
        <v>24</v>
      </c>
      <c r="H175" s="103" t="s">
        <v>25</v>
      </c>
      <c r="I175" s="103" t="s">
        <v>26</v>
      </c>
      <c r="J175" s="103" t="s">
        <v>27</v>
      </c>
    </row>
    <row r="176" spans="1:10" ht="39" customHeight="1" x14ac:dyDescent="0.2">
      <c r="A176" s="97" t="s">
        <v>1133</v>
      </c>
      <c r="B176" s="95" t="s">
        <v>816</v>
      </c>
      <c r="C176" s="97" t="s">
        <v>48</v>
      </c>
      <c r="D176" s="97" t="s">
        <v>815</v>
      </c>
      <c r="E176" s="250" t="s">
        <v>902</v>
      </c>
      <c r="F176" s="250"/>
      <c r="G176" s="96" t="s">
        <v>178</v>
      </c>
      <c r="H176" s="171">
        <v>1</v>
      </c>
      <c r="I176" s="94">
        <v>131.29</v>
      </c>
      <c r="J176" s="94">
        <v>131.29</v>
      </c>
    </row>
    <row r="177" spans="1:10" ht="24" customHeight="1" x14ac:dyDescent="0.2">
      <c r="A177" s="121" t="s">
        <v>1118</v>
      </c>
      <c r="B177" s="119" t="s">
        <v>1123</v>
      </c>
      <c r="C177" s="121" t="s">
        <v>3</v>
      </c>
      <c r="D177" s="121" t="s">
        <v>1122</v>
      </c>
      <c r="E177" s="251" t="s">
        <v>537</v>
      </c>
      <c r="F177" s="251"/>
      <c r="G177" s="120" t="s">
        <v>1121</v>
      </c>
      <c r="H177" s="170">
        <v>0.2064</v>
      </c>
      <c r="I177" s="169">
        <v>22.26</v>
      </c>
      <c r="J177" s="169">
        <v>4.59</v>
      </c>
    </row>
    <row r="178" spans="1:10" ht="26.1" customHeight="1" x14ac:dyDescent="0.2">
      <c r="A178" s="121" t="s">
        <v>1118</v>
      </c>
      <c r="B178" s="119" t="s">
        <v>1146</v>
      </c>
      <c r="C178" s="121" t="s">
        <v>3</v>
      </c>
      <c r="D178" s="121" t="s">
        <v>1145</v>
      </c>
      <c r="E178" s="251" t="s">
        <v>1144</v>
      </c>
      <c r="F178" s="251"/>
      <c r="G178" s="120" t="s">
        <v>1121</v>
      </c>
      <c r="H178" s="170">
        <v>0.80379999999999996</v>
      </c>
      <c r="I178" s="169">
        <v>27.29</v>
      </c>
      <c r="J178" s="169">
        <v>21.93</v>
      </c>
    </row>
    <row r="179" spans="1:10" ht="39" customHeight="1" x14ac:dyDescent="0.2">
      <c r="A179" s="118" t="s">
        <v>1113</v>
      </c>
      <c r="B179" s="116" t="s">
        <v>1143</v>
      </c>
      <c r="C179" s="118" t="s">
        <v>3</v>
      </c>
      <c r="D179" s="118" t="s">
        <v>1142</v>
      </c>
      <c r="E179" s="249" t="s">
        <v>1109</v>
      </c>
      <c r="F179" s="249"/>
      <c r="G179" s="117" t="s">
        <v>178</v>
      </c>
      <c r="H179" s="168">
        <v>1.0864</v>
      </c>
      <c r="I179" s="167">
        <v>69.900000000000006</v>
      </c>
      <c r="J179" s="167">
        <v>75.930000000000007</v>
      </c>
    </row>
    <row r="180" spans="1:10" ht="24" customHeight="1" x14ac:dyDescent="0.2">
      <c r="A180" s="118" t="s">
        <v>1113</v>
      </c>
      <c r="B180" s="116" t="s">
        <v>1141</v>
      </c>
      <c r="C180" s="118" t="s">
        <v>3</v>
      </c>
      <c r="D180" s="118" t="s">
        <v>1140</v>
      </c>
      <c r="E180" s="249" t="s">
        <v>1109</v>
      </c>
      <c r="F180" s="249"/>
      <c r="G180" s="117" t="s">
        <v>792</v>
      </c>
      <c r="H180" s="168">
        <v>0.14099999999999999</v>
      </c>
      <c r="I180" s="167">
        <v>5.87</v>
      </c>
      <c r="J180" s="167">
        <v>0.82</v>
      </c>
    </row>
    <row r="181" spans="1:10" ht="24" customHeight="1" x14ac:dyDescent="0.2">
      <c r="A181" s="118" t="s">
        <v>1113</v>
      </c>
      <c r="B181" s="116" t="s">
        <v>1139</v>
      </c>
      <c r="C181" s="118" t="s">
        <v>3</v>
      </c>
      <c r="D181" s="118" t="s">
        <v>1138</v>
      </c>
      <c r="E181" s="249" t="s">
        <v>1109</v>
      </c>
      <c r="F181" s="249"/>
      <c r="G181" s="117" t="s">
        <v>792</v>
      </c>
      <c r="H181" s="168">
        <v>9.1300000000000008</v>
      </c>
      <c r="I181" s="167">
        <v>3.07</v>
      </c>
      <c r="J181" s="167">
        <v>28.02</v>
      </c>
    </row>
    <row r="182" spans="1:10" ht="15" thickBot="1" x14ac:dyDescent="0.25">
      <c r="A182" s="166"/>
      <c r="B182" s="166"/>
      <c r="C182" s="166"/>
      <c r="D182" s="166"/>
      <c r="E182" s="166" t="s">
        <v>1108</v>
      </c>
      <c r="F182" s="165">
        <v>19.54</v>
      </c>
      <c r="G182" s="166" t="s">
        <v>1107</v>
      </c>
      <c r="H182" s="165">
        <v>0</v>
      </c>
      <c r="I182" s="166" t="s">
        <v>1106</v>
      </c>
      <c r="J182" s="165">
        <v>19.54</v>
      </c>
    </row>
    <row r="183" spans="1:10" ht="0.95" customHeight="1" thickTop="1" x14ac:dyDescent="0.2">
      <c r="A183" s="164"/>
      <c r="B183" s="164"/>
      <c r="C183" s="164"/>
      <c r="D183" s="164"/>
      <c r="E183" s="164"/>
      <c r="F183" s="164"/>
      <c r="G183" s="164"/>
      <c r="H183" s="164"/>
      <c r="I183" s="164"/>
      <c r="J183" s="164"/>
    </row>
    <row r="184" spans="1:10" ht="18" customHeight="1" x14ac:dyDescent="0.2">
      <c r="A184" s="163" t="s">
        <v>268</v>
      </c>
      <c r="B184" s="103" t="s">
        <v>21</v>
      </c>
      <c r="C184" s="163" t="s">
        <v>22</v>
      </c>
      <c r="D184" s="163" t="s">
        <v>23</v>
      </c>
      <c r="E184" s="236" t="s">
        <v>550</v>
      </c>
      <c r="F184" s="236"/>
      <c r="G184" s="104" t="s">
        <v>24</v>
      </c>
      <c r="H184" s="103" t="s">
        <v>25</v>
      </c>
      <c r="I184" s="103" t="s">
        <v>26</v>
      </c>
      <c r="J184" s="103" t="s">
        <v>27</v>
      </c>
    </row>
    <row r="185" spans="1:10" ht="51.95" customHeight="1" x14ac:dyDescent="0.2">
      <c r="A185" s="97" t="s">
        <v>1133</v>
      </c>
      <c r="B185" s="95" t="s">
        <v>267</v>
      </c>
      <c r="C185" s="97" t="s">
        <v>48</v>
      </c>
      <c r="D185" s="97" t="s">
        <v>220</v>
      </c>
      <c r="E185" s="250" t="s">
        <v>542</v>
      </c>
      <c r="F185" s="250"/>
      <c r="G185" s="96" t="s">
        <v>46</v>
      </c>
      <c r="H185" s="171">
        <v>1</v>
      </c>
      <c r="I185" s="94">
        <v>719.04</v>
      </c>
      <c r="J185" s="94">
        <v>719.04</v>
      </c>
    </row>
    <row r="186" spans="1:10" ht="26.1" customHeight="1" x14ac:dyDescent="0.2">
      <c r="A186" s="121" t="s">
        <v>1118</v>
      </c>
      <c r="B186" s="119" t="s">
        <v>1129</v>
      </c>
      <c r="C186" s="121" t="s">
        <v>3</v>
      </c>
      <c r="D186" s="121" t="s">
        <v>1128</v>
      </c>
      <c r="E186" s="251" t="s">
        <v>1127</v>
      </c>
      <c r="F186" s="251"/>
      <c r="G186" s="120" t="s">
        <v>1126</v>
      </c>
      <c r="H186" s="170">
        <v>7.6799999999999993E-2</v>
      </c>
      <c r="I186" s="169">
        <v>21.73</v>
      </c>
      <c r="J186" s="169">
        <v>1.66</v>
      </c>
    </row>
    <row r="187" spans="1:10" ht="24" customHeight="1" x14ac:dyDescent="0.2">
      <c r="A187" s="121" t="s">
        <v>1118</v>
      </c>
      <c r="B187" s="119" t="s">
        <v>1125</v>
      </c>
      <c r="C187" s="121" t="s">
        <v>3</v>
      </c>
      <c r="D187" s="121" t="s">
        <v>1124</v>
      </c>
      <c r="E187" s="251" t="s">
        <v>537</v>
      </c>
      <c r="F187" s="251"/>
      <c r="G187" s="120" t="s">
        <v>1121</v>
      </c>
      <c r="H187" s="170">
        <v>1.8461000000000001</v>
      </c>
      <c r="I187" s="169">
        <v>27.42</v>
      </c>
      <c r="J187" s="169">
        <v>50.62</v>
      </c>
    </row>
    <row r="188" spans="1:10" ht="24" customHeight="1" x14ac:dyDescent="0.2">
      <c r="A188" s="121" t="s">
        <v>1118</v>
      </c>
      <c r="B188" s="119" t="s">
        <v>1123</v>
      </c>
      <c r="C188" s="121" t="s">
        <v>3</v>
      </c>
      <c r="D188" s="121" t="s">
        <v>1122</v>
      </c>
      <c r="E188" s="251" t="s">
        <v>537</v>
      </c>
      <c r="F188" s="251"/>
      <c r="G188" s="120" t="s">
        <v>1121</v>
      </c>
      <c r="H188" s="170">
        <v>1.2307999999999999</v>
      </c>
      <c r="I188" s="169">
        <v>22.26</v>
      </c>
      <c r="J188" s="169">
        <v>27.39</v>
      </c>
    </row>
    <row r="189" spans="1:10" ht="39" customHeight="1" x14ac:dyDescent="0.2">
      <c r="A189" s="121" t="s">
        <v>1118</v>
      </c>
      <c r="B189" s="119" t="s">
        <v>1120</v>
      </c>
      <c r="C189" s="121" t="s">
        <v>3</v>
      </c>
      <c r="D189" s="121" t="s">
        <v>1119</v>
      </c>
      <c r="E189" s="251" t="s">
        <v>521</v>
      </c>
      <c r="F189" s="251"/>
      <c r="G189" s="120" t="s">
        <v>53</v>
      </c>
      <c r="H189" s="170">
        <v>2.2200000000000001E-2</v>
      </c>
      <c r="I189" s="169">
        <v>663.72</v>
      </c>
      <c r="J189" s="169">
        <v>14.73</v>
      </c>
    </row>
    <row r="190" spans="1:10" ht="26.1" customHeight="1" x14ac:dyDescent="0.2">
      <c r="A190" s="121" t="s">
        <v>1118</v>
      </c>
      <c r="B190" s="119" t="s">
        <v>1132</v>
      </c>
      <c r="C190" s="121" t="s">
        <v>3</v>
      </c>
      <c r="D190" s="121" t="s">
        <v>1131</v>
      </c>
      <c r="E190" s="251" t="s">
        <v>1127</v>
      </c>
      <c r="F190" s="251"/>
      <c r="G190" s="120" t="s">
        <v>1130</v>
      </c>
      <c r="H190" s="170">
        <v>0.25850000000000001</v>
      </c>
      <c r="I190" s="169">
        <v>21.26</v>
      </c>
      <c r="J190" s="169">
        <v>5.49</v>
      </c>
    </row>
    <row r="191" spans="1:10" ht="39" customHeight="1" x14ac:dyDescent="0.2">
      <c r="A191" s="121" t="s">
        <v>1118</v>
      </c>
      <c r="B191" s="119" t="s">
        <v>1117</v>
      </c>
      <c r="C191" s="121" t="s">
        <v>3</v>
      </c>
      <c r="D191" s="121" t="s">
        <v>1116</v>
      </c>
      <c r="E191" s="251" t="s">
        <v>537</v>
      </c>
      <c r="F191" s="251"/>
      <c r="G191" s="120" t="s">
        <v>53</v>
      </c>
      <c r="H191" s="170">
        <v>1.6000000000000001E-3</v>
      </c>
      <c r="I191" s="169">
        <v>671.48</v>
      </c>
      <c r="J191" s="169">
        <v>1.07</v>
      </c>
    </row>
    <row r="192" spans="1:10" ht="26.1" customHeight="1" x14ac:dyDescent="0.2">
      <c r="A192" s="118" t="s">
        <v>1113</v>
      </c>
      <c r="B192" s="116" t="s">
        <v>1115</v>
      </c>
      <c r="C192" s="118" t="s">
        <v>3</v>
      </c>
      <c r="D192" s="118" t="s">
        <v>1114</v>
      </c>
      <c r="E192" s="249" t="s">
        <v>1109</v>
      </c>
      <c r="F192" s="249"/>
      <c r="G192" s="117" t="s">
        <v>435</v>
      </c>
      <c r="H192" s="168">
        <v>1.1999999999999999E-3</v>
      </c>
      <c r="I192" s="167">
        <v>108.35</v>
      </c>
      <c r="J192" s="167">
        <v>0.13</v>
      </c>
    </row>
    <row r="193" spans="1:10" ht="65.099999999999994" customHeight="1" x14ac:dyDescent="0.2">
      <c r="A193" s="118" t="s">
        <v>1113</v>
      </c>
      <c r="B193" s="116" t="s">
        <v>1137</v>
      </c>
      <c r="C193" s="118" t="s">
        <v>3</v>
      </c>
      <c r="D193" s="118" t="s">
        <v>1136</v>
      </c>
      <c r="E193" s="249" t="s">
        <v>1109</v>
      </c>
      <c r="F193" s="249"/>
      <c r="G193" s="117" t="s">
        <v>46</v>
      </c>
      <c r="H193" s="168">
        <v>0.5</v>
      </c>
      <c r="I193" s="167">
        <v>1235.9100000000001</v>
      </c>
      <c r="J193" s="167">
        <v>617.95000000000005</v>
      </c>
    </row>
    <row r="194" spans="1:10" ht="15" thickBot="1" x14ac:dyDescent="0.25">
      <c r="A194" s="166"/>
      <c r="B194" s="166"/>
      <c r="C194" s="166"/>
      <c r="D194" s="166"/>
      <c r="E194" s="166" t="s">
        <v>1108</v>
      </c>
      <c r="F194" s="165">
        <v>64.06</v>
      </c>
      <c r="G194" s="166" t="s">
        <v>1107</v>
      </c>
      <c r="H194" s="165">
        <v>0</v>
      </c>
      <c r="I194" s="166" t="s">
        <v>1106</v>
      </c>
      <c r="J194" s="165">
        <v>64.06</v>
      </c>
    </row>
    <row r="195" spans="1:10" ht="0.95" customHeight="1" thickTop="1" x14ac:dyDescent="0.2">
      <c r="A195" s="164"/>
      <c r="B195" s="164"/>
      <c r="C195" s="164"/>
      <c r="D195" s="164"/>
      <c r="E195" s="164"/>
      <c r="F195" s="164"/>
      <c r="G195" s="164"/>
      <c r="H195" s="164"/>
      <c r="I195" s="164"/>
      <c r="J195" s="164"/>
    </row>
    <row r="196" spans="1:10" ht="18" customHeight="1" x14ac:dyDescent="0.2">
      <c r="A196" s="163" t="s">
        <v>266</v>
      </c>
      <c r="B196" s="103" t="s">
        <v>21</v>
      </c>
      <c r="C196" s="163" t="s">
        <v>22</v>
      </c>
      <c r="D196" s="163" t="s">
        <v>23</v>
      </c>
      <c r="E196" s="236" t="s">
        <v>550</v>
      </c>
      <c r="F196" s="236"/>
      <c r="G196" s="104" t="s">
        <v>24</v>
      </c>
      <c r="H196" s="103" t="s">
        <v>25</v>
      </c>
      <c r="I196" s="103" t="s">
        <v>26</v>
      </c>
      <c r="J196" s="103" t="s">
        <v>27</v>
      </c>
    </row>
    <row r="197" spans="1:10" ht="51.95" customHeight="1" x14ac:dyDescent="0.2">
      <c r="A197" s="97" t="s">
        <v>1133</v>
      </c>
      <c r="B197" s="95" t="s">
        <v>265</v>
      </c>
      <c r="C197" s="97" t="s">
        <v>48</v>
      </c>
      <c r="D197" s="97" t="s">
        <v>264</v>
      </c>
      <c r="E197" s="250">
        <v>163</v>
      </c>
      <c r="F197" s="250"/>
      <c r="G197" s="96" t="s">
        <v>47</v>
      </c>
      <c r="H197" s="171">
        <v>1</v>
      </c>
      <c r="I197" s="94">
        <v>3932.72</v>
      </c>
      <c r="J197" s="94">
        <v>3932.72</v>
      </c>
    </row>
    <row r="198" spans="1:10" ht="39" customHeight="1" x14ac:dyDescent="0.2">
      <c r="A198" s="121" t="s">
        <v>1118</v>
      </c>
      <c r="B198" s="119" t="s">
        <v>1120</v>
      </c>
      <c r="C198" s="121" t="s">
        <v>3</v>
      </c>
      <c r="D198" s="121" t="s">
        <v>1119</v>
      </c>
      <c r="E198" s="251" t="s">
        <v>521</v>
      </c>
      <c r="F198" s="251"/>
      <c r="G198" s="120" t="s">
        <v>53</v>
      </c>
      <c r="H198" s="170">
        <v>0.18</v>
      </c>
      <c r="I198" s="169">
        <v>663.72</v>
      </c>
      <c r="J198" s="169">
        <v>119.46</v>
      </c>
    </row>
    <row r="199" spans="1:10" ht="24" customHeight="1" x14ac:dyDescent="0.2">
      <c r="A199" s="121" t="s">
        <v>1118</v>
      </c>
      <c r="B199" s="119" t="s">
        <v>405</v>
      </c>
      <c r="C199" s="121" t="s">
        <v>3</v>
      </c>
      <c r="D199" s="121" t="s">
        <v>404</v>
      </c>
      <c r="E199" s="251" t="s">
        <v>505</v>
      </c>
      <c r="F199" s="251"/>
      <c r="G199" s="120" t="s">
        <v>53</v>
      </c>
      <c r="H199" s="170">
        <v>0.18</v>
      </c>
      <c r="I199" s="169">
        <v>88.05</v>
      </c>
      <c r="J199" s="169">
        <v>15.84</v>
      </c>
    </row>
    <row r="200" spans="1:10" ht="24" customHeight="1" x14ac:dyDescent="0.2">
      <c r="A200" s="121" t="s">
        <v>1118</v>
      </c>
      <c r="B200" s="119" t="s">
        <v>1125</v>
      </c>
      <c r="C200" s="121" t="s">
        <v>3</v>
      </c>
      <c r="D200" s="121" t="s">
        <v>1124</v>
      </c>
      <c r="E200" s="251" t="s">
        <v>537</v>
      </c>
      <c r="F200" s="251"/>
      <c r="G200" s="120" t="s">
        <v>1121</v>
      </c>
      <c r="H200" s="170">
        <v>1</v>
      </c>
      <c r="I200" s="169">
        <v>27.42</v>
      </c>
      <c r="J200" s="169">
        <v>27.42</v>
      </c>
    </row>
    <row r="201" spans="1:10" ht="39" customHeight="1" x14ac:dyDescent="0.2">
      <c r="A201" s="118" t="s">
        <v>1113</v>
      </c>
      <c r="B201" s="116" t="s">
        <v>1135</v>
      </c>
      <c r="C201" s="118" t="s">
        <v>1111</v>
      </c>
      <c r="D201" s="118" t="s">
        <v>1134</v>
      </c>
      <c r="E201" s="249" t="s">
        <v>1109</v>
      </c>
      <c r="F201" s="249"/>
      <c r="G201" s="117" t="s">
        <v>47</v>
      </c>
      <c r="H201" s="168">
        <v>1</v>
      </c>
      <c r="I201" s="167">
        <v>3770</v>
      </c>
      <c r="J201" s="167">
        <v>3770</v>
      </c>
    </row>
    <row r="202" spans="1:10" ht="15" thickBot="1" x14ac:dyDescent="0.25">
      <c r="A202" s="166"/>
      <c r="B202" s="166"/>
      <c r="C202" s="166"/>
      <c r="D202" s="166"/>
      <c r="E202" s="166" t="s">
        <v>1108</v>
      </c>
      <c r="F202" s="165">
        <v>48.77</v>
      </c>
      <c r="G202" s="166" t="s">
        <v>1107</v>
      </c>
      <c r="H202" s="165">
        <v>0</v>
      </c>
      <c r="I202" s="166" t="s">
        <v>1106</v>
      </c>
      <c r="J202" s="165">
        <v>48.77</v>
      </c>
    </row>
    <row r="203" spans="1:10" ht="0.95" customHeight="1" thickTop="1" x14ac:dyDescent="0.2">
      <c r="A203" s="164"/>
      <c r="B203" s="164"/>
      <c r="C203" s="164"/>
      <c r="D203" s="164"/>
      <c r="E203" s="164"/>
      <c r="F203" s="164"/>
      <c r="G203" s="164"/>
      <c r="H203" s="164"/>
      <c r="I203" s="164"/>
      <c r="J203" s="164"/>
    </row>
    <row r="204" spans="1:10" ht="18" customHeight="1" x14ac:dyDescent="0.2">
      <c r="A204" s="163" t="s">
        <v>263</v>
      </c>
      <c r="B204" s="103" t="s">
        <v>21</v>
      </c>
      <c r="C204" s="163" t="s">
        <v>22</v>
      </c>
      <c r="D204" s="163" t="s">
        <v>23</v>
      </c>
      <c r="E204" s="236" t="s">
        <v>550</v>
      </c>
      <c r="F204" s="236"/>
      <c r="G204" s="104" t="s">
        <v>24</v>
      </c>
      <c r="H204" s="103" t="s">
        <v>25</v>
      </c>
      <c r="I204" s="103" t="s">
        <v>26</v>
      </c>
      <c r="J204" s="103" t="s">
        <v>27</v>
      </c>
    </row>
    <row r="205" spans="1:10" ht="39" customHeight="1" x14ac:dyDescent="0.2">
      <c r="A205" s="97" t="s">
        <v>1133</v>
      </c>
      <c r="B205" s="95" t="s">
        <v>262</v>
      </c>
      <c r="C205" s="97" t="s">
        <v>48</v>
      </c>
      <c r="D205" s="97" t="s">
        <v>222</v>
      </c>
      <c r="E205" s="250" t="s">
        <v>528</v>
      </c>
      <c r="F205" s="250"/>
      <c r="G205" s="96" t="s">
        <v>46</v>
      </c>
      <c r="H205" s="171">
        <v>1</v>
      </c>
      <c r="I205" s="94">
        <v>2278.73</v>
      </c>
      <c r="J205" s="94">
        <v>2278.73</v>
      </c>
    </row>
    <row r="206" spans="1:10" ht="26.1" customHeight="1" x14ac:dyDescent="0.2">
      <c r="A206" s="121" t="s">
        <v>1118</v>
      </c>
      <c r="B206" s="119" t="s">
        <v>1132</v>
      </c>
      <c r="C206" s="121" t="s">
        <v>3</v>
      </c>
      <c r="D206" s="121" t="s">
        <v>1131</v>
      </c>
      <c r="E206" s="251" t="s">
        <v>1127</v>
      </c>
      <c r="F206" s="251"/>
      <c r="G206" s="120" t="s">
        <v>1130</v>
      </c>
      <c r="H206" s="170">
        <v>2.5667</v>
      </c>
      <c r="I206" s="169">
        <v>21.26</v>
      </c>
      <c r="J206" s="169">
        <v>54.56</v>
      </c>
    </row>
    <row r="207" spans="1:10" ht="26.1" customHeight="1" x14ac:dyDescent="0.2">
      <c r="A207" s="121" t="s">
        <v>1118</v>
      </c>
      <c r="B207" s="119" t="s">
        <v>1129</v>
      </c>
      <c r="C207" s="121" t="s">
        <v>3</v>
      </c>
      <c r="D207" s="121" t="s">
        <v>1128</v>
      </c>
      <c r="E207" s="251" t="s">
        <v>1127</v>
      </c>
      <c r="F207" s="251"/>
      <c r="G207" s="120" t="s">
        <v>1126</v>
      </c>
      <c r="H207" s="170">
        <v>0.23330000000000001</v>
      </c>
      <c r="I207" s="169">
        <v>21.73</v>
      </c>
      <c r="J207" s="169">
        <v>5.0599999999999996</v>
      </c>
    </row>
    <row r="208" spans="1:10" ht="24" customHeight="1" x14ac:dyDescent="0.2">
      <c r="A208" s="121" t="s">
        <v>1118</v>
      </c>
      <c r="B208" s="119" t="s">
        <v>1125</v>
      </c>
      <c r="C208" s="121" t="s">
        <v>3</v>
      </c>
      <c r="D208" s="121" t="s">
        <v>1124</v>
      </c>
      <c r="E208" s="251" t="s">
        <v>537</v>
      </c>
      <c r="F208" s="251"/>
      <c r="G208" s="120" t="s">
        <v>1121</v>
      </c>
      <c r="H208" s="170">
        <v>6.7428999999999997</v>
      </c>
      <c r="I208" s="169">
        <v>27.42</v>
      </c>
      <c r="J208" s="169">
        <v>184.89</v>
      </c>
    </row>
    <row r="209" spans="1:10" ht="24" customHeight="1" x14ac:dyDescent="0.2">
      <c r="A209" s="121" t="s">
        <v>1118</v>
      </c>
      <c r="B209" s="119" t="s">
        <v>1123</v>
      </c>
      <c r="C209" s="121" t="s">
        <v>3</v>
      </c>
      <c r="D209" s="121" t="s">
        <v>1122</v>
      </c>
      <c r="E209" s="251" t="s">
        <v>537</v>
      </c>
      <c r="F209" s="251"/>
      <c r="G209" s="120" t="s">
        <v>1121</v>
      </c>
      <c r="H209" s="170">
        <v>3.3715000000000002</v>
      </c>
      <c r="I209" s="169">
        <v>22.26</v>
      </c>
      <c r="J209" s="169">
        <v>75.040000000000006</v>
      </c>
    </row>
    <row r="210" spans="1:10" ht="39" customHeight="1" x14ac:dyDescent="0.2">
      <c r="A210" s="121" t="s">
        <v>1118</v>
      </c>
      <c r="B210" s="119" t="s">
        <v>1120</v>
      </c>
      <c r="C210" s="121" t="s">
        <v>3</v>
      </c>
      <c r="D210" s="121" t="s">
        <v>1119</v>
      </c>
      <c r="E210" s="251" t="s">
        <v>521</v>
      </c>
      <c r="F210" s="251"/>
      <c r="G210" s="120" t="s">
        <v>53</v>
      </c>
      <c r="H210" s="170">
        <v>0.28310000000000002</v>
      </c>
      <c r="I210" s="169">
        <v>663.72</v>
      </c>
      <c r="J210" s="169">
        <v>187.89</v>
      </c>
    </row>
    <row r="211" spans="1:10" ht="39" customHeight="1" x14ac:dyDescent="0.2">
      <c r="A211" s="121" t="s">
        <v>1118</v>
      </c>
      <c r="B211" s="119" t="s">
        <v>1117</v>
      </c>
      <c r="C211" s="121" t="s">
        <v>3</v>
      </c>
      <c r="D211" s="121" t="s">
        <v>1116</v>
      </c>
      <c r="E211" s="251" t="s">
        <v>537</v>
      </c>
      <c r="F211" s="251"/>
      <c r="G211" s="120" t="s">
        <v>53</v>
      </c>
      <c r="H211" s="170">
        <v>1.4999999999999999E-2</v>
      </c>
      <c r="I211" s="169">
        <v>671.48</v>
      </c>
      <c r="J211" s="169">
        <v>10.07</v>
      </c>
    </row>
    <row r="212" spans="1:10" ht="26.1" customHeight="1" x14ac:dyDescent="0.2">
      <c r="A212" s="118" t="s">
        <v>1113</v>
      </c>
      <c r="B212" s="116" t="s">
        <v>1115</v>
      </c>
      <c r="C212" s="118" t="s">
        <v>3</v>
      </c>
      <c r="D212" s="118" t="s">
        <v>1114</v>
      </c>
      <c r="E212" s="249" t="s">
        <v>1109</v>
      </c>
      <c r="F212" s="249"/>
      <c r="G212" s="117" t="s">
        <v>435</v>
      </c>
      <c r="H212" s="168">
        <v>1.1299999999999999E-2</v>
      </c>
      <c r="I212" s="167">
        <v>108.35</v>
      </c>
      <c r="J212" s="167">
        <v>1.22</v>
      </c>
    </row>
    <row r="213" spans="1:10" ht="26.1" customHeight="1" x14ac:dyDescent="0.2">
      <c r="A213" s="118" t="s">
        <v>1113</v>
      </c>
      <c r="B213" s="116" t="s">
        <v>1112</v>
      </c>
      <c r="C213" s="118" t="s">
        <v>1111</v>
      </c>
      <c r="D213" s="118" t="s">
        <v>1110</v>
      </c>
      <c r="E213" s="249" t="s">
        <v>1109</v>
      </c>
      <c r="F213" s="249"/>
      <c r="G213" s="117" t="s">
        <v>47</v>
      </c>
      <c r="H213" s="168">
        <v>1</v>
      </c>
      <c r="I213" s="167">
        <v>1760</v>
      </c>
      <c r="J213" s="167">
        <v>1760</v>
      </c>
    </row>
    <row r="214" spans="1:10" ht="15" thickBot="1" x14ac:dyDescent="0.25">
      <c r="A214" s="166"/>
      <c r="B214" s="166"/>
      <c r="C214" s="166"/>
      <c r="D214" s="166"/>
      <c r="E214" s="166" t="s">
        <v>1108</v>
      </c>
      <c r="F214" s="165">
        <v>260.55</v>
      </c>
      <c r="G214" s="166" t="s">
        <v>1107</v>
      </c>
      <c r="H214" s="165">
        <v>0</v>
      </c>
      <c r="I214" s="166" t="s">
        <v>1106</v>
      </c>
      <c r="J214" s="165">
        <v>260.55</v>
      </c>
    </row>
    <row r="215" spans="1:10" ht="0.95" customHeight="1" thickTop="1" x14ac:dyDescent="0.2">
      <c r="A215" s="164"/>
      <c r="B215" s="164"/>
      <c r="C215" s="164"/>
      <c r="D215" s="164"/>
      <c r="E215" s="164"/>
      <c r="F215" s="164"/>
      <c r="G215" s="164"/>
      <c r="H215" s="164"/>
      <c r="I215" s="164"/>
      <c r="J215" s="164"/>
    </row>
    <row r="216" spans="1:10" ht="50.1" customHeight="1" x14ac:dyDescent="0.25">
      <c r="A216" s="176" t="s">
        <v>1105</v>
      </c>
      <c r="B216" s="177"/>
      <c r="C216" s="177"/>
      <c r="D216" s="177"/>
      <c r="E216" s="177"/>
      <c r="F216" s="177"/>
      <c r="G216" s="177"/>
      <c r="H216" s="177"/>
      <c r="I216" s="177"/>
      <c r="J216" s="177"/>
    </row>
    <row r="217" spans="1:10" x14ac:dyDescent="0.2">
      <c r="A217" s="162"/>
      <c r="B217" s="162"/>
      <c r="C217" s="162"/>
      <c r="D217" s="162"/>
      <c r="E217" s="162"/>
      <c r="F217" s="162"/>
      <c r="G217" s="162"/>
      <c r="H217" s="162"/>
      <c r="I217" s="162"/>
      <c r="J217" s="162"/>
    </row>
    <row r="218" spans="1:10" x14ac:dyDescent="0.2">
      <c r="A218" s="174"/>
      <c r="B218" s="174"/>
      <c r="C218" s="174"/>
      <c r="D218" s="92"/>
      <c r="E218" s="160"/>
      <c r="F218" s="173" t="s">
        <v>256</v>
      </c>
      <c r="G218" s="174"/>
      <c r="H218" s="175">
        <v>289187.46999999997</v>
      </c>
      <c r="I218" s="174"/>
      <c r="J218" s="174"/>
    </row>
    <row r="219" spans="1:10" x14ac:dyDescent="0.2">
      <c r="A219" s="174"/>
      <c r="B219" s="174"/>
      <c r="C219" s="174"/>
      <c r="D219" s="92"/>
      <c r="E219" s="160"/>
      <c r="F219" s="173" t="s">
        <v>255</v>
      </c>
      <c r="G219" s="174"/>
      <c r="H219" s="175">
        <v>61741.52</v>
      </c>
      <c r="I219" s="174"/>
      <c r="J219" s="174"/>
    </row>
    <row r="220" spans="1:10" x14ac:dyDescent="0.2">
      <c r="A220" s="174"/>
      <c r="B220" s="174"/>
      <c r="C220" s="174"/>
      <c r="D220" s="92"/>
      <c r="E220" s="160"/>
      <c r="F220" s="173" t="s">
        <v>5</v>
      </c>
      <c r="G220" s="174"/>
      <c r="H220" s="175">
        <v>350928.99</v>
      </c>
      <c r="I220" s="174"/>
      <c r="J220" s="174"/>
    </row>
    <row r="221" spans="1:10" ht="60" customHeight="1" x14ac:dyDescent="0.2">
      <c r="A221" s="149"/>
      <c r="B221" s="149"/>
      <c r="C221" s="149"/>
      <c r="D221" s="149"/>
      <c r="E221" s="149"/>
      <c r="F221" s="149"/>
      <c r="G221" s="149"/>
      <c r="H221" s="149"/>
      <c r="I221" s="149"/>
      <c r="J221" s="149"/>
    </row>
    <row r="222" spans="1:10" ht="69.95" customHeight="1" x14ac:dyDescent="0.2">
      <c r="A222" s="178" t="s">
        <v>564</v>
      </c>
      <c r="B222" s="177"/>
      <c r="C222" s="177"/>
      <c r="D222" s="177"/>
      <c r="E222" s="177"/>
      <c r="F222" s="177"/>
      <c r="G222" s="177"/>
      <c r="H222" s="177"/>
      <c r="I222" s="177"/>
      <c r="J222" s="177"/>
    </row>
  </sheetData>
  <mergeCells count="192">
    <mergeCell ref="A222:J222"/>
    <mergeCell ref="E213:F213"/>
    <mergeCell ref="A216:J216"/>
    <mergeCell ref="A218:C218"/>
    <mergeCell ref="F218:G218"/>
    <mergeCell ref="H218:J218"/>
    <mergeCell ref="A219:C219"/>
    <mergeCell ref="F219:G219"/>
    <mergeCell ref="H219:J219"/>
    <mergeCell ref="A220:C220"/>
    <mergeCell ref="F220:G220"/>
    <mergeCell ref="H220:J220"/>
    <mergeCell ref="E204:F204"/>
    <mergeCell ref="E205:F205"/>
    <mergeCell ref="E206:F206"/>
    <mergeCell ref="E207:F207"/>
    <mergeCell ref="E208:F208"/>
    <mergeCell ref="E209:F209"/>
    <mergeCell ref="E210:F210"/>
    <mergeCell ref="E211:F211"/>
    <mergeCell ref="E212:F212"/>
    <mergeCell ref="E191:F191"/>
    <mergeCell ref="E192:F192"/>
    <mergeCell ref="E193:F193"/>
    <mergeCell ref="E196:F196"/>
    <mergeCell ref="E197:F197"/>
    <mergeCell ref="E198:F198"/>
    <mergeCell ref="E199:F199"/>
    <mergeCell ref="E200:F200"/>
    <mergeCell ref="E201:F201"/>
    <mergeCell ref="E188:F188"/>
    <mergeCell ref="E189:F189"/>
    <mergeCell ref="E190:F190"/>
    <mergeCell ref="E169:F169"/>
    <mergeCell ref="E170:F170"/>
    <mergeCell ref="E171:F171"/>
    <mergeCell ref="E172:F172"/>
    <mergeCell ref="E175:F175"/>
    <mergeCell ref="E176:F176"/>
    <mergeCell ref="E177:F177"/>
    <mergeCell ref="E180:F180"/>
    <mergeCell ref="E181:F181"/>
    <mergeCell ref="E184:F184"/>
    <mergeCell ref="E185:F185"/>
    <mergeCell ref="E186:F186"/>
    <mergeCell ref="E187:F187"/>
    <mergeCell ref="E178:F178"/>
    <mergeCell ref="E179:F179"/>
    <mergeCell ref="E156:F156"/>
    <mergeCell ref="E159:F159"/>
    <mergeCell ref="E160:F160"/>
    <mergeCell ref="E161:F161"/>
    <mergeCell ref="E162:F162"/>
    <mergeCell ref="E165:F165"/>
    <mergeCell ref="E166:F166"/>
    <mergeCell ref="E167:F167"/>
    <mergeCell ref="E168:F168"/>
    <mergeCell ref="E145:F145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42:F142"/>
    <mergeCell ref="E143:F143"/>
    <mergeCell ref="E144:F144"/>
    <mergeCell ref="E121:F121"/>
    <mergeCell ref="E124:F124"/>
    <mergeCell ref="E125:F125"/>
    <mergeCell ref="E126:F126"/>
    <mergeCell ref="E127:F127"/>
    <mergeCell ref="E128:F128"/>
    <mergeCell ref="E129:F129"/>
    <mergeCell ref="E134:F134"/>
    <mergeCell ref="E135:F135"/>
    <mergeCell ref="E136:F136"/>
    <mergeCell ref="E137:F137"/>
    <mergeCell ref="E140:F140"/>
    <mergeCell ref="E141:F141"/>
    <mergeCell ref="E132:F132"/>
    <mergeCell ref="E133:F133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99:F99"/>
    <mergeCell ref="E100:F100"/>
    <mergeCell ref="E103:F103"/>
    <mergeCell ref="E104:F104"/>
    <mergeCell ref="E105:F105"/>
    <mergeCell ref="E106:F106"/>
    <mergeCell ref="E107:F107"/>
    <mergeCell ref="E108:F108"/>
    <mergeCell ref="E109:F109"/>
    <mergeCell ref="E96:F96"/>
    <mergeCell ref="E97:F97"/>
    <mergeCell ref="E98:F98"/>
    <mergeCell ref="E77:F77"/>
    <mergeCell ref="E78:F78"/>
    <mergeCell ref="E79:F79"/>
    <mergeCell ref="E80:F80"/>
    <mergeCell ref="E81:F81"/>
    <mergeCell ref="E82:F82"/>
    <mergeCell ref="E83:F83"/>
    <mergeCell ref="E88:F88"/>
    <mergeCell ref="E89:F89"/>
    <mergeCell ref="E90:F90"/>
    <mergeCell ref="E91:F91"/>
    <mergeCell ref="E94:F94"/>
    <mergeCell ref="E95:F95"/>
    <mergeCell ref="E84:F84"/>
    <mergeCell ref="E87:F8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57:F57"/>
    <mergeCell ref="E60:F60"/>
    <mergeCell ref="E61:F61"/>
    <mergeCell ref="E62:F62"/>
    <mergeCell ref="E63:F63"/>
    <mergeCell ref="E64:F64"/>
    <mergeCell ref="E65:F65"/>
    <mergeCell ref="E66:F66"/>
    <mergeCell ref="E67:F67"/>
    <mergeCell ref="E54:F54"/>
    <mergeCell ref="E55:F55"/>
    <mergeCell ref="E56:F56"/>
    <mergeCell ref="E39:F39"/>
    <mergeCell ref="E40:F40"/>
    <mergeCell ref="E41:F41"/>
    <mergeCell ref="E42:F42"/>
    <mergeCell ref="E43:F43"/>
    <mergeCell ref="E44:F44"/>
    <mergeCell ref="E45:F45"/>
    <mergeCell ref="E48:F48"/>
    <mergeCell ref="E49:F49"/>
    <mergeCell ref="E50:F50"/>
    <mergeCell ref="E51:F51"/>
    <mergeCell ref="E52:F52"/>
    <mergeCell ref="E53:F53"/>
    <mergeCell ref="E46:F46"/>
    <mergeCell ref="E47:F47"/>
    <mergeCell ref="E28:F28"/>
    <mergeCell ref="E29:F29"/>
    <mergeCell ref="E30:F30"/>
    <mergeCell ref="E33:F33"/>
    <mergeCell ref="E34:F34"/>
    <mergeCell ref="E35:F35"/>
    <mergeCell ref="E36:F36"/>
    <mergeCell ref="E37:F37"/>
    <mergeCell ref="E38:F38"/>
    <mergeCell ref="E15:F15"/>
    <mergeCell ref="E16:F16"/>
    <mergeCell ref="E17:F17"/>
    <mergeCell ref="E20:F20"/>
    <mergeCell ref="E21:F21"/>
    <mergeCell ref="E22:F22"/>
    <mergeCell ref="E23:F23"/>
    <mergeCell ref="E26:F26"/>
    <mergeCell ref="E27:F27"/>
    <mergeCell ref="E14:F14"/>
    <mergeCell ref="E1:F1"/>
    <mergeCell ref="G1:H1"/>
    <mergeCell ref="A4:J4"/>
    <mergeCell ref="E5:F5"/>
    <mergeCell ref="E6:F6"/>
    <mergeCell ref="E7:F7"/>
    <mergeCell ref="E8:F8"/>
    <mergeCell ref="E9:F9"/>
    <mergeCell ref="I1:J1"/>
    <mergeCell ref="E2:F2"/>
    <mergeCell ref="G2:H2"/>
    <mergeCell ref="I2:J2"/>
    <mergeCell ref="A3:J3"/>
    <mergeCell ref="A2:D2"/>
    <mergeCell ref="A1:D1"/>
    <mergeCell ref="E10:F10"/>
    <mergeCell ref="E11:F11"/>
  </mergeCells>
  <pageMargins left="0.51181102362204722" right="0.51181102362204722" top="1.5748031496062993" bottom="0.98425196850393704" header="0.51181102362204722" footer="0.51181102362204722"/>
  <pageSetup paperSize="9" scale="49" fitToHeight="0" orientation="portrait" r:id="rId1"/>
  <headerFooter>
    <oddHeader xml:space="preserve">&amp;L &amp;C&amp;G  </oddHeader>
    <oddFooter xml:space="preserve">&amp;L 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2</vt:i4>
      </vt:variant>
    </vt:vector>
  </HeadingPairs>
  <TitlesOfParts>
    <vt:vector size="10" baseType="lpstr">
      <vt:lpstr>P-01</vt:lpstr>
      <vt:lpstr>Planilha Base</vt:lpstr>
      <vt:lpstr>MEMÓRIA DE CÁLCULO</vt:lpstr>
      <vt:lpstr>Curva ABC </vt:lpstr>
      <vt:lpstr>Cronograma</vt:lpstr>
      <vt:lpstr>PLANILHA COMPARATIVA</vt:lpstr>
      <vt:lpstr>BDI</vt:lpstr>
      <vt:lpstr>Composição Unitaria</vt:lpstr>
      <vt:lpstr>'MEMÓRIA DE CÁLCULO'!Area_de_impressao</vt:lpstr>
      <vt:lpstr>'MEMÓRIA DE CÁLCULO'!Titulos_de_impressao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Usuario</cp:lastModifiedBy>
  <cp:revision>0</cp:revision>
  <cp:lastPrinted>2025-12-10T12:18:46Z</cp:lastPrinted>
  <dcterms:created xsi:type="dcterms:W3CDTF">2021-12-06T13:25:20Z</dcterms:created>
  <dcterms:modified xsi:type="dcterms:W3CDTF">2025-12-10T13:47:51Z</dcterms:modified>
</cp:coreProperties>
</file>